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SI\"/>
    </mc:Choice>
  </mc:AlternateContent>
  <xr:revisionPtr revIDLastSave="0" documentId="13_ncr:1_{AA38ADAF-6034-4AD6-A9E0-6158A9477037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RNCP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6" i="2" l="1"/>
  <c r="T46" i="2"/>
  <c r="S46" i="2"/>
  <c r="R46" i="2"/>
  <c r="H46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51" i="1"/>
  <c r="T51" i="1"/>
  <c r="R51" i="1"/>
  <c r="H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6" authorId="0" shapeId="0" xr:uid="{00000000-0006-0000-0000-000007000000}">
      <text>
        <r>
          <rPr>
            <sz val="9"/>
            <rFont val="Tahoma"/>
            <family val="2"/>
          </rPr>
          <t xml:space="preserve">Cliquer pour choisir le Régime de Formation
</t>
        </r>
      </text>
    </comment>
    <comment ref="O7" authorId="0" shapeId="0" xr:uid="{00000000-0006-0000-0000-000008000000}">
      <text>
        <r>
          <rPr>
            <sz val="9"/>
            <rFont val="Tahoma"/>
            <family val="2"/>
          </rPr>
          <t xml:space="preserve">Cliquer pour choisir la modalité de formation
</t>
        </r>
      </text>
    </comment>
    <comment ref="D9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Dans le cas d'un enseignement mutualisé, indiquer la formation avec laquelle est mutualisé le cours :
</t>
        </r>
        <r>
          <rPr>
            <sz val="9"/>
            <color rgb="FF000000"/>
            <rFont val="Tahoma"/>
            <family val="2"/>
          </rPr>
          <t xml:space="preserve">Année de formation /mention/intitulé parcours
</t>
        </r>
      </text>
    </comment>
    <comment ref="G9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Préciser la nature de l'UE (et le cas échéant de l'EC ou de la matière) :
</t>
        </r>
        <r>
          <rPr>
            <sz val="9"/>
            <color rgb="FF000000"/>
            <rFont val="Tahoma"/>
            <family val="2"/>
          </rPr>
          <t xml:space="preserve">- O : UE disciplinaire obligatoire
</t>
        </r>
        <r>
          <rPr>
            <sz val="9"/>
            <color rgb="FF000000"/>
            <rFont val="Tahoma"/>
            <family val="2"/>
          </rPr>
          <t xml:space="preserve">- X :  UE disciplinaire à choix sur liste
</t>
        </r>
        <r>
          <rPr>
            <sz val="9"/>
            <color rgb="FF000000"/>
            <rFont val="Tahoma"/>
            <family val="2"/>
          </rPr>
          <t xml:space="preserve">- ETC : Enseignement Transversal à choix
</t>
        </r>
        <r>
          <rPr>
            <sz val="9"/>
            <color rgb="FF000000"/>
            <rFont val="Tahoma"/>
            <family val="2"/>
          </rPr>
          <t xml:space="preserve">- F : UE facultative (au-delà des 30 ECTS)
</t>
        </r>
        <r>
          <rPr>
            <sz val="9"/>
            <color rgb="FF000000"/>
            <rFont val="Tahoma"/>
            <family val="2"/>
          </rPr>
          <t xml:space="preserve">- B : Bonification (UE hors total des ECTS)
</t>
        </r>
      </text>
    </comment>
    <comment ref="H9" authorId="0" shapeId="0" xr:uid="{00000000-0006-0000-0000-00000B000000}">
      <text>
        <r>
          <rPr>
            <sz val="9"/>
            <rFont val="Tahoma"/>
            <family val="2"/>
          </rPr>
          <t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</t>
        </r>
      </text>
    </comment>
    <comment ref="J12" authorId="0" shapeId="0" xr:uid="{00000000-0006-0000-0000-000004000000}">
      <text>
        <r>
          <rPr>
            <sz val="9"/>
            <rFont val="Tahoma"/>
            <family val="2"/>
          </rPr>
          <t xml:space="preserve">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0" shapeId="0" xr:uid="{00000000-0006-0000-0000-000005000000}">
      <text>
        <r>
          <rPr>
            <sz val="9"/>
            <rFont val="Tahoma"/>
            <family val="2"/>
          </rPr>
          <t xml:space="preserve">Indiquer le coefficient global du CC ou le poids en % de l'élément constitutif ou de la matière.
</t>
        </r>
      </text>
    </comment>
    <comment ref="L12" authorId="0" shapeId="0" xr:uid="{00000000-0006-0000-0000-000006000000}">
      <text>
        <r>
          <rPr>
            <sz val="9"/>
            <rFont val="Tahoma"/>
            <family val="2"/>
          </rPr>
          <t xml:space="preserve">Préciser la nature de l'épreuve :
Ecrit : E
Oral : O
Ecrit et/ou Oral : E/O
Autre (à préciser)
</t>
        </r>
      </text>
    </comment>
    <comment ref="N12" authorId="0" shapeId="0" xr:uid="{00000000-0006-0000-0000-000001000000}">
      <text>
        <r>
          <rPr>
            <sz val="9"/>
            <rFont val="Tahoma"/>
            <family val="2"/>
          </rPr>
          <t>Préciser s'il y a report ou non de la note de Contrôle Continu de session 1 : en mettant oui ou non</t>
        </r>
      </text>
    </comment>
    <comment ref="O12" authorId="0" shapeId="0" xr:uid="{00000000-0006-0000-0000-000002000000}">
      <text>
        <r>
          <rPr>
            <sz val="9"/>
            <rFont val="Tahoma"/>
            <family val="2"/>
          </rPr>
          <t xml:space="preserve">Si report de note de session 1, indiquer le coefficient ou le poids en %.
</t>
        </r>
      </text>
    </comment>
    <comment ref="P12" authorId="0" shapeId="0" xr:uid="{00000000-0006-0000-0000-000003000000}">
      <text>
        <r>
          <rPr>
            <sz val="9"/>
            <rFont val="Tahoma"/>
            <family val="2"/>
          </rPr>
          <t xml:space="preserve">Préciser la nature de l'épreuve : 
Ecrit : E
Oral : O
Ecrit et/ou Oral : E/O
Autre (à préciser)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9" authorId="0" shapeId="0" xr:uid="{00000000-0006-0000-0100-00000A000000}">
      <text>
        <r>
          <rPr>
            <sz val="9"/>
            <rFont val="Tahoma"/>
            <family val="2"/>
          </rPr>
          <t xml:space="preserve">Dans le cas d'un enseignement mutualisé, indiquer la formation avec laquelle est mutualisé le cours :
Année de formation /mention/intitulé parcours
</t>
        </r>
      </text>
    </comment>
    <comment ref="G9" authorId="0" shapeId="0" xr:uid="{00000000-0006-0000-0100-00000B000000}">
      <text>
        <r>
          <rPr>
            <sz val="9"/>
            <rFont val="Tahoma"/>
            <family val="2"/>
          </rPr>
          <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0" shapeId="0" xr:uid="{00000000-0006-0000-0100-00000C000000}">
      <text>
        <r>
          <rPr>
            <sz val="9"/>
            <rFont val="Tahoma"/>
            <family val="2"/>
          </rPr>
          <t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</t>
        </r>
      </text>
    </comment>
    <comment ref="R11" authorId="0" shapeId="0" xr:uid="{00000000-0006-0000-0100-000001000000}">
      <text>
        <r>
          <rPr>
            <sz val="9"/>
            <rFont val="Tahoma"/>
            <family val="2"/>
          </rPr>
          <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0" shapeId="0" xr:uid="{00000000-0006-0000-0100-000002000000}">
      <text>
        <r>
          <rPr>
            <sz val="9"/>
            <rFont val="Tahoma"/>
            <family val="2"/>
          </rPr>
          <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0" shapeId="0" xr:uid="{00000000-0006-0000-0100-000003000000}">
      <text>
        <r>
          <rPr>
            <sz val="9"/>
            <rFont val="Tahoma"/>
            <family val="2"/>
          </rPr>
          <t>Le total Nbre d'heures est automatisé : pour ne pas doubler le volume horaire total, si le nbre d'heures est déjà mis au niveau de l'UE, merci de mettre un * après le nombre d'heures des matières (si vous précisez le nbre d'heures au niveau des matières).</t>
        </r>
      </text>
    </comment>
    <comment ref="U11" authorId="0" shapeId="0" xr:uid="{00000000-0006-0000-0100-000004000000}">
      <text>
        <r>
          <rPr>
            <sz val="9"/>
            <rFont val="Tahoma"/>
            <family val="2"/>
          </rPr>
          <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J12" authorId="0" shapeId="0" xr:uid="{00000000-0006-0000-0100-000008000000}">
      <text>
        <r>
          <rPr>
            <sz val="9"/>
            <rFont val="Tahoma"/>
            <family val="2"/>
          </rPr>
          <t xml:space="preserve">Indiquer la nature de l'épreuve soit à l'aide du menu déroulant (dans la liste de ce menu déroulant, des champs vides ont été prévus) en cliquant sur la cellule soit en remplissant directement la cellule.
</t>
        </r>
      </text>
    </comment>
    <comment ref="L12" authorId="0" shapeId="0" xr:uid="{00000000-0006-0000-0100-000009000000}">
      <text>
        <r>
          <rPr>
            <sz val="9"/>
            <rFont val="Tahoma"/>
            <family val="2"/>
          </rPr>
          <t xml:space="preserve">Préciser la nature de l'épreuve :
Ecrit : E
Oral : O
Ecrit et/ou Oral : E/O
Autre (à préciser)
</t>
        </r>
      </text>
    </comment>
    <comment ref="N12" authorId="0" shapeId="0" xr:uid="{00000000-0006-0000-0100-000005000000}">
      <text>
        <r>
          <rPr>
            <sz val="9"/>
            <rFont val="Tahoma"/>
            <family val="2"/>
          </rPr>
          <t>Préciser s'il y a report ou non de la note de Contrôle Continu de session 1 : en mettant oui ou non</t>
        </r>
      </text>
    </comment>
    <comment ref="O12" authorId="0" shapeId="0" xr:uid="{00000000-0006-0000-0100-000006000000}">
      <text>
        <r>
          <rPr>
            <sz val="9"/>
            <rFont val="Tahoma"/>
            <family val="2"/>
          </rPr>
          <t xml:space="preserve">Si report de note de session 1, indiquer le coefficient ou le poids en %.
</t>
        </r>
      </text>
    </comment>
    <comment ref="P12" authorId="0" shapeId="0" xr:uid="{00000000-0006-0000-0100-000007000000}">
      <text>
        <r>
          <rPr>
            <sz val="9"/>
            <rFont val="Tahoma"/>
            <family val="2"/>
          </rPr>
          <t xml:space="preserve">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<sst xmlns="http://schemas.openxmlformats.org/spreadsheetml/2006/main" count="484" uniqueCount="291">
  <si>
    <t>MODALITES DE CONTROLE DES CONNAISSANCES ET DES COMPETENCES</t>
  </si>
  <si>
    <t>Composante : GRENOBLE IAE</t>
  </si>
  <si>
    <t>Année de la Formation/Domaine/Mention : M1 DEG MANAGEMENT DES SYSTEMES D'INFORMATION</t>
  </si>
  <si>
    <t xml:space="preserve">Code Diplôme : JJMMSI1 </t>
  </si>
  <si>
    <t>Date approbation CEVU : 25 mai 2023</t>
  </si>
  <si>
    <t>Parcours-type :</t>
  </si>
  <si>
    <t>Code VDI : 106</t>
  </si>
  <si>
    <t>N° de version dans l'accréditation : 3</t>
  </si>
  <si>
    <t xml:space="preserve">Parcours pédagogique (le cas échéant) : </t>
  </si>
  <si>
    <t>Code Etape : JJM1SI</t>
  </si>
  <si>
    <t>Formation Initiale</t>
  </si>
  <si>
    <r>
      <t xml:space="preserve">Responsable de la Formation : </t>
    </r>
    <r>
      <rPr>
        <b/>
        <sz val="11"/>
        <color indexed="2"/>
        <rFont val="Calibri"/>
        <family val="2"/>
      </rPr>
      <t>Emilie HOAREAU</t>
    </r>
  </si>
  <si>
    <t>Code VET : 161</t>
  </si>
  <si>
    <t>Présentiel</t>
  </si>
  <si>
    <r>
      <t xml:space="preserve">Responsable de l'Année : </t>
    </r>
    <r>
      <rPr>
        <b/>
        <sz val="11"/>
        <color indexed="2"/>
        <rFont val="Calibri"/>
        <family val="2"/>
      </rPr>
      <t>Camille BERNARD</t>
    </r>
  </si>
  <si>
    <r>
      <rPr>
        <b/>
        <sz val="11"/>
        <rFont val="Calibri"/>
        <family val="2"/>
      </rPr>
      <t xml:space="preserve">Intitulé de l'UE
</t>
    </r>
    <r>
      <rPr>
        <b/>
        <sz val="9"/>
        <rFont val="Calibri"/>
        <family val="2"/>
      </rPr>
      <t>(le cas échéant, les intitulés des EC et des matières sous les UE)</t>
    </r>
  </si>
  <si>
    <r>
      <rPr>
        <b/>
        <sz val="11"/>
        <rFont val="Calibri"/>
        <family val="2"/>
      </rPr>
      <t>Cours mutualisés
(le cas échéant)</t>
    </r>
    <r>
      <rPr>
        <b/>
        <sz val="11"/>
        <color rgb="FF8064A2"/>
        <rFont val="Calibri"/>
        <family val="2"/>
      </rPr>
      <t xml:space="preserve"> 
</t>
    </r>
  </si>
  <si>
    <t>Code Etape/VET porteuse</t>
  </si>
  <si>
    <t>Code 
Apogée</t>
  </si>
  <si>
    <t>Nature de
l'UE</t>
  </si>
  <si>
    <t>ECTS</t>
  </si>
  <si>
    <r>
      <rPr>
        <b/>
        <sz val="11"/>
        <rFont val="Calibri"/>
        <family val="2"/>
      </rPr>
      <t xml:space="preserve">Coefficient
</t>
    </r>
    <r>
      <rPr>
        <sz val="11"/>
        <rFont val="Calibri"/>
        <family val="2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</si>
  <si>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</si>
  <si>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</si>
  <si>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</si>
  <si>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</si>
  <si>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</si>
  <si>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</si>
  <si>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</si>
  <si>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</si>
  <si>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</si>
  <si>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</si>
  <si>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</si>
  <si>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</si>
  <si>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</si>
  <si>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</si>
  <si>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</si>
  <si>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</si>
  <si>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7</t>
  </si>
  <si>
    <t>UE 1 : Parcours de mise à niveau</t>
  </si>
  <si>
    <t>JJSI7U11</t>
  </si>
  <si>
    <t>O</t>
  </si>
  <si>
    <t>Introduction aux technologies web</t>
  </si>
  <si>
    <t>JJSI7M12</t>
  </si>
  <si>
    <t>X3</t>
  </si>
  <si>
    <t>E/O</t>
  </si>
  <si>
    <t>Non</t>
  </si>
  <si>
    <t>Bases de données relationnelles (niveau 1)</t>
  </si>
  <si>
    <t>JJSI7M13</t>
  </si>
  <si>
    <t>JJSI7M14</t>
  </si>
  <si>
    <t>Analyse des coûts et contrôle de gestion</t>
  </si>
  <si>
    <t>OUI</t>
  </si>
  <si>
    <t>JJSI7M15</t>
  </si>
  <si>
    <t>Enjeux industriels</t>
  </si>
  <si>
    <t>JJSI7M16</t>
  </si>
  <si>
    <t>Management des ressources humaines</t>
  </si>
  <si>
    <t>JJSI7M17</t>
  </si>
  <si>
    <t>UE 2 : Management des processus</t>
  </si>
  <si>
    <t>JJSI7U21</t>
  </si>
  <si>
    <t>JJSI7M23</t>
  </si>
  <si>
    <t>JJSI7M24</t>
  </si>
  <si>
    <t>UE 3 : Management de projet</t>
  </si>
  <si>
    <t>JJSI7U31</t>
  </si>
  <si>
    <t>Gestion de projets SI</t>
  </si>
  <si>
    <t>JJSI7M30</t>
  </si>
  <si>
    <t>Gestion de projets agiles</t>
  </si>
  <si>
    <t>JJSI7M31</t>
  </si>
  <si>
    <t>UE 4 : Cloud et marketing digital</t>
  </si>
  <si>
    <t>JJSI7U41</t>
  </si>
  <si>
    <t>Cloud computing</t>
  </si>
  <si>
    <t>JJSI7M43</t>
  </si>
  <si>
    <t xml:space="preserve">Marketing digital </t>
  </si>
  <si>
    <t>JJSI7M45</t>
  </si>
  <si>
    <t>UE 5 : Compétences innovantes et relationnelles</t>
  </si>
  <si>
    <t>JJSI7U50</t>
  </si>
  <si>
    <t>Communication</t>
  </si>
  <si>
    <t>JJSI7M50</t>
  </si>
  <si>
    <t>Méthodes de créativité</t>
  </si>
  <si>
    <t>JJX7EM54</t>
  </si>
  <si>
    <t>Assiduité</t>
  </si>
  <si>
    <t>Total ECTS / Semestre</t>
  </si>
  <si>
    <t>Total Nbre d'heures</t>
  </si>
  <si>
    <t xml:space="preserve">Commentaires : </t>
  </si>
  <si>
    <t>SEMESTRE 8</t>
  </si>
  <si>
    <t>UE 6 : Préspécialisation et bases de données avancées</t>
  </si>
  <si>
    <t>JJSI8U12</t>
  </si>
  <si>
    <t>Bases de données relationnelles (niveau 2)</t>
  </si>
  <si>
    <t>JJSI8M1A</t>
  </si>
  <si>
    <t>Statistiques appliquées</t>
  </si>
  <si>
    <t>JJSI8M1B</t>
  </si>
  <si>
    <t>X</t>
  </si>
  <si>
    <t>Expérience utilisateur, UX</t>
  </si>
  <si>
    <t>JJSI8M1C</t>
  </si>
  <si>
    <t>Introduction à la Business Intelligence</t>
  </si>
  <si>
    <t>JJSI8M1D</t>
  </si>
  <si>
    <t>UE 7 : Enjeux de la DSI</t>
  </si>
  <si>
    <t>JJSI8U21</t>
  </si>
  <si>
    <t>JJSI8M24</t>
  </si>
  <si>
    <t>JJSI8M25</t>
  </si>
  <si>
    <t xml:space="preserve">UE 8 : Ouverture </t>
  </si>
  <si>
    <t>JJSI8U32</t>
  </si>
  <si>
    <t>Communication en anglais</t>
  </si>
  <si>
    <t>JJSI8M37</t>
  </si>
  <si>
    <t>Sport IAE</t>
  </si>
  <si>
    <t>JJSI8M39</t>
  </si>
  <si>
    <t xml:space="preserve">OUI </t>
  </si>
  <si>
    <t>JJY0EC-167</t>
  </si>
  <si>
    <t>JJSI8M3A</t>
  </si>
  <si>
    <t>Cycle de Conférences</t>
  </si>
  <si>
    <t>JJSI8M38</t>
  </si>
  <si>
    <t>UE 9 : Stage et initiation à la recherche</t>
  </si>
  <si>
    <t>JJSI8U40</t>
  </si>
  <si>
    <t>Stage et mémoire</t>
  </si>
  <si>
    <t>JJSI8M40</t>
  </si>
  <si>
    <t>Initiation à la recherche</t>
  </si>
  <si>
    <t>JJSI8M41</t>
  </si>
  <si>
    <t>UE 10 : Entrepreneuriat et innovation</t>
  </si>
  <si>
    <t>JJX8EU40</t>
  </si>
  <si>
    <t>Projet tuteuré - Entrepreneuriat social et solidaire</t>
  </si>
  <si>
    <t>JJX8EM41</t>
  </si>
  <si>
    <t>Projet tuteuré - Intrapreneuriat</t>
  </si>
  <si>
    <t>JJX8EM42</t>
  </si>
  <si>
    <t>Projet tuteuré - Entrepreneuriat institutionnel</t>
  </si>
  <si>
    <t>JJX8EM43</t>
  </si>
  <si>
    <t>Projet tuteuré - Création</t>
  </si>
  <si>
    <t>JJX8EM44</t>
  </si>
  <si>
    <t>Commentaires :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</si>
  <si>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</si>
  <si>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</si>
  <si>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</si>
  <si>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</si>
  <si>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</si>
  <si>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</si>
  <si>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</si>
  <si>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</si>
  <si>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</si>
  <si>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</si>
  <si>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</si>
  <si>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</si>
  <si>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</si>
  <si>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</si>
  <si>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</si>
  <si>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</si>
  <si>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</si>
  <si>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</si>
  <si>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</si>
  <si>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</si>
  <si>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</si>
  <si>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</si>
  <si>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</si>
  <si>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</si>
  <si>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</si>
  <si>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</si>
  <si>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</si>
  <si>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</si>
  <si>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</si>
  <si>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</si>
  <si>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</si>
  <si>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</si>
  <si>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</si>
  <si>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</si>
  <si>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</si>
  <si>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</si>
  <si>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</si>
  <si>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</si>
  <si>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</si>
  <si>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</si>
  <si>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</si>
  <si>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</si>
  <si>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</si>
  <si>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</si>
  <si>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</si>
  <si>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</si>
  <si>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</si>
  <si>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</si>
  <si>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</si>
  <si>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</si>
  <si>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</si>
  <si>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</si>
  <si>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</si>
  <si>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</si>
  <si>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</si>
  <si>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</si>
  <si>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</si>
  <si>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</si>
  <si>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</si>
  <si>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</si>
  <si>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</si>
  <si>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</si>
  <si>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</si>
  <si>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</si>
  <si>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</si>
  <si>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</si>
  <si>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</si>
  <si>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</si>
  <si>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</si>
  <si>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</si>
  <si>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</si>
  <si>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</si>
  <si>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</si>
  <si>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</si>
  <si>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</si>
  <si>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</si>
  <si>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</si>
  <si>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</si>
  <si>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</si>
  <si>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</si>
  <si>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</si>
  <si>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</si>
  <si>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</si>
  <si>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</si>
  <si>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</si>
  <si>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</si>
  <si>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</si>
  <si>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</si>
  <si>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</si>
  <si>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</si>
  <si>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</si>
  <si>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</si>
  <si>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</si>
  <si>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</si>
  <si>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</si>
  <si>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</si>
  <si>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</si>
  <si>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</si>
  <si>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</si>
  <si>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</si>
  <si>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</si>
  <si>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</si>
  <si>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</si>
  <si>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</si>
  <si>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</si>
  <si>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</si>
  <si>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</si>
  <si>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</si>
  <si>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</si>
  <si>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</si>
  <si>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</si>
  <si>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</si>
  <si>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</si>
  <si>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</si>
  <si>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</si>
  <si>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</si>
  <si>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</si>
  <si>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</si>
  <si>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</si>
  <si>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Enjeux du numérique responsable</t>
  </si>
  <si>
    <t>Performance d'une DSI et sécurité</t>
  </si>
  <si>
    <t>Positive Psychology</t>
  </si>
  <si>
    <t>Strategic Management</t>
  </si>
  <si>
    <r>
      <t xml:space="preserve">Conception </t>
    </r>
    <r>
      <rPr>
        <sz val="11"/>
        <color rgb="FFFF0000"/>
        <rFont val="Calibri"/>
        <family val="2"/>
      </rPr>
      <t>de Bases de Données</t>
    </r>
    <r>
      <rPr>
        <sz val="11"/>
        <color theme="1"/>
        <rFont val="Calibri"/>
        <family val="2"/>
      </rPr>
      <t xml:space="preserve"> </t>
    </r>
    <r>
      <rPr>
        <strike/>
        <sz val="11"/>
        <color rgb="FFFF0000"/>
        <rFont val="Calibri"/>
        <family val="2"/>
      </rPr>
      <t>des systèmes d'information</t>
    </r>
  </si>
  <si>
    <r>
      <rPr>
        <sz val="11"/>
        <color rgb="FFFF0000"/>
        <rFont val="Calibri"/>
        <family val="2"/>
      </rPr>
      <t>Processus Métiers : Modélisation et Automatisation</t>
    </r>
    <r>
      <rPr>
        <strike/>
        <sz val="11"/>
        <color theme="1"/>
        <rFont val="Calibri"/>
        <family val="2"/>
      </rPr>
      <t xml:space="preserve"> Modélisation des processus métiers</t>
    </r>
  </si>
  <si>
    <r>
      <rPr>
        <sz val="11"/>
        <color rgb="FFFF0000"/>
        <rFont val="Calibri"/>
        <family val="2"/>
      </rPr>
      <t>ERP (Enterprise resource planning)</t>
    </r>
    <r>
      <rPr>
        <strike/>
        <sz val="11"/>
        <color rgb="FFFF0000"/>
        <rFont val="Calibri"/>
        <family val="2"/>
      </rPr>
      <t xml:space="preserve"> Intégration des Processus </t>
    </r>
    <r>
      <rPr>
        <strike/>
        <sz val="11"/>
        <color theme="1"/>
        <rFont val="Calibri"/>
        <family val="2"/>
      </rPr>
      <t xml:space="preserve"> </t>
    </r>
    <r>
      <rPr>
        <strike/>
        <sz val="11"/>
        <color rgb="FFFF0000"/>
        <rFont val="Calibri"/>
        <family val="2"/>
      </rPr>
      <t>PGI</t>
    </r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</si>
  <si>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</si>
  <si>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</si>
  <si>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C1 - Concevoir une solution SI</t>
  </si>
  <si>
    <t>S’approprier les usages avancés et spécialisés des outils numériques</t>
  </si>
  <si>
    <t>Concevoir et/ou piloter des solutions de gestion en SI</t>
  </si>
  <si>
    <t xml:space="preserve">Mesurer et contrôler via des outils et méthodes de gestion en SI </t>
  </si>
  <si>
    <t>Contribuer à la transformation en contexte professionnel</t>
  </si>
  <si>
    <t>Développer une culture managériale et organisationnelle</t>
  </si>
  <si>
    <t>Accompagner les comportements et postures au travail</t>
  </si>
  <si>
    <t>Mobiliser et produire des savoirs hautement spécialisés</t>
  </si>
  <si>
    <t>Mettre en œuvre des règles, des normes et des démarches qualité en SI</t>
  </si>
  <si>
    <t>Communiquer en contexte professionnel</t>
  </si>
  <si>
    <t>RNCP35908BC01</t>
  </si>
  <si>
    <t>RNCP35908BC06</t>
  </si>
  <si>
    <t>RNCP35908BC07</t>
  </si>
  <si>
    <t>RNCP35908BC04</t>
  </si>
  <si>
    <t>RNCP35908BC09</t>
  </si>
  <si>
    <t>RNCP35908BC10</t>
  </si>
  <si>
    <t>RNCP35908BC03</t>
  </si>
  <si>
    <t>RNCP35908BC08</t>
  </si>
  <si>
    <t>RNCP35908BC02</t>
  </si>
  <si>
    <t>RNCP35908BC01 -</t>
  </si>
  <si>
    <t>RNCP35908BC02 -</t>
  </si>
  <si>
    <t>RNCP35908BC03 -</t>
  </si>
  <si>
    <t>RNCP35908BC04 -</t>
  </si>
  <si>
    <t>RNCP35908BC05 -</t>
  </si>
  <si>
    <t>Élaborer une vision stratégique des SI</t>
  </si>
  <si>
    <t>RNCP35908BC06 -</t>
  </si>
  <si>
    <t>RNCP35908BC07 -</t>
  </si>
  <si>
    <t>RNCP35908BC08 -</t>
  </si>
  <si>
    <t>RNCP35908BC09 -</t>
  </si>
  <si>
    <t>RNCP35908BC10 -</t>
  </si>
  <si>
    <t>C6. Réaliser et valoriser une recherche académique dans le domaine du management des systèmes d’information</t>
  </si>
  <si>
    <t>C.3 Conduire un projet SI dans une organisation</t>
  </si>
  <si>
    <t>C5. Concevoir et mettre en œuvre une solution d'Intelligence des Données</t>
  </si>
  <si>
    <t>C2. Créer et accompagner des solutions digitales innovantes afin de contribuer aux nouveaux usages à VA  dans les organisations</t>
  </si>
  <si>
    <t>C4. Formuler un diagnostic de l’organisation des SI et proposer des recommandations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</si>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</sst>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"/>
    <numFmt numFmtId="165" formatCode="0.0"/>
  </numFmts>
  <fonts count="24" x14ac:knownFonts="1">
    <font>
      <sz val="11"/>
      <color theme="1"/>
      <name val="Calibri"/>
    </font>
    <font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</font>
    <font>
      <b/>
      <sz val="9"/>
      <name val="Arial"/>
      <family val="2"/>
    </font>
    <font>
      <sz val="7"/>
      <name val="Arial"/>
      <family val="2"/>
    </font>
    <font>
      <sz val="9"/>
      <name val="Calibri"/>
      <family val="2"/>
    </font>
    <font>
      <b/>
      <sz val="11"/>
      <color theme="1"/>
      <name val="Calibri"/>
      <family val="2"/>
    </font>
    <font>
      <strike/>
      <sz val="11"/>
      <color indexed="2"/>
      <name val="Calibri"/>
      <family val="2"/>
    </font>
    <font>
      <sz val="11"/>
      <color indexed="2"/>
      <name val="Calibri"/>
      <family val="2"/>
    </font>
    <font>
      <b/>
      <sz val="11"/>
      <color indexed="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9"/>
      <name val="Calibri"/>
      <family val="2"/>
    </font>
    <font>
      <b/>
      <sz val="11"/>
      <color rgb="FF8064A2"/>
      <name val="Calibri"/>
      <family val="2"/>
    </font>
    <font>
      <sz val="9"/>
      <name val="Tahoma"/>
      <family val="2"/>
    </font>
    <font>
      <sz val="11"/>
      <color theme="1"/>
      <name val="Cambria"/>
      <family val="1"/>
      <scheme val="major"/>
    </font>
    <font>
      <strike/>
      <sz val="11"/>
      <color theme="1"/>
      <name val="Calibri"/>
      <family val="2"/>
    </font>
    <font>
      <sz val="11"/>
      <color rgb="FFFF0000"/>
      <name val="Calibri"/>
      <family val="2"/>
    </font>
    <font>
      <sz val="9"/>
      <color rgb="FF000000"/>
      <name val="Tahoma"/>
      <family val="2"/>
    </font>
    <font>
      <strike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E6E0EC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5"/>
      </patternFill>
    </fill>
    <fill>
      <patternFill patternType="solid">
        <fgColor rgb="FF8EB4E3"/>
        <bgColor indexed="24"/>
      </patternFill>
    </fill>
    <fill>
      <patternFill patternType="solid">
        <fgColor rgb="FFE6E0EC"/>
        <bgColor rgb="FFD9D9D9"/>
      </patternFill>
    </fill>
    <fill>
      <patternFill patternType="solid">
        <fgColor rgb="FFC6D9F1"/>
        <bgColor rgb="FFD9D9D9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5DFEC"/>
        <bgColor rgb="FFE5DFEC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6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Border="0" applyProtection="0"/>
  </cellStyleXfs>
  <cellXfs count="20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5" fillId="2" borderId="8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0" fillId="2" borderId="10" xfId="0" applyFill="1" applyBorder="1"/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3" fillId="0" borderId="0" xfId="0" applyFont="1"/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4" fontId="7" fillId="0" borderId="25" xfId="2" applyFont="1" applyBorder="1" applyAlignment="1" applyProtection="1">
      <alignment horizontal="center"/>
    </xf>
    <xf numFmtId="0" fontId="7" fillId="0" borderId="2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6" borderId="27" xfId="0" applyFont="1" applyFill="1" applyBorder="1" applyAlignment="1">
      <alignment horizontal="center"/>
    </xf>
    <xf numFmtId="0" fontId="7" fillId="6" borderId="28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13" fillId="0" borderId="30" xfId="2" applyBorder="1" applyAlignment="1" applyProtection="1">
      <alignment horizontal="center"/>
    </xf>
    <xf numFmtId="164" fontId="13" fillId="0" borderId="32" xfId="2" applyBorder="1" applyAlignment="1" applyProtection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29" xfId="0" applyFont="1" applyBorder="1"/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164" fontId="7" fillId="0" borderId="30" xfId="2" applyFont="1" applyBorder="1" applyAlignment="1" applyProtection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164" fontId="7" fillId="0" borderId="32" xfId="2" applyFont="1" applyBorder="1" applyAlignment="1" applyProtection="1">
      <alignment horizontal="center"/>
    </xf>
    <xf numFmtId="0" fontId="7" fillId="6" borderId="34" xfId="0" applyFont="1" applyFill="1" applyBorder="1" applyAlignment="1">
      <alignment horizontal="center"/>
    </xf>
    <xf numFmtId="0" fontId="7" fillId="6" borderId="35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0" fontId="0" fillId="0" borderId="13" xfId="0" applyBorder="1"/>
    <xf numFmtId="0" fontId="7" fillId="6" borderId="36" xfId="0" applyFont="1" applyFill="1" applyBorder="1" applyAlignment="1">
      <alignment horizontal="center"/>
    </xf>
    <xf numFmtId="0" fontId="11" fillId="0" borderId="0" xfId="0" applyFont="1"/>
    <xf numFmtId="0" fontId="0" fillId="6" borderId="37" xfId="0" applyFill="1" applyBorder="1" applyAlignment="1">
      <alignment horizontal="center"/>
    </xf>
    <xf numFmtId="0" fontId="12" fillId="0" borderId="31" xfId="0" applyFont="1" applyBorder="1" applyAlignment="1">
      <alignment horizontal="center"/>
    </xf>
    <xf numFmtId="9" fontId="12" fillId="0" borderId="30" xfId="0" applyNumberFormat="1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0" fillId="0" borderId="32" xfId="0" applyBorder="1"/>
    <xf numFmtId="9" fontId="12" fillId="0" borderId="32" xfId="0" applyNumberFormat="1" applyFont="1" applyBorder="1" applyAlignment="1">
      <alignment horizontal="center"/>
    </xf>
    <xf numFmtId="0" fontId="12" fillId="9" borderId="34" xfId="0" applyFont="1" applyFill="1" applyBorder="1" applyAlignment="1">
      <alignment horizontal="center"/>
    </xf>
    <xf numFmtId="0" fontId="12" fillId="9" borderId="35" xfId="0" applyFont="1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/>
    </xf>
    <xf numFmtId="164" fontId="13" fillId="0" borderId="39" xfId="2" applyBorder="1" applyAlignment="1" applyProtection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0" fillId="0" borderId="40" xfId="0" applyBorder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2" borderId="14" xfId="0" applyFill="1" applyBorder="1"/>
    <xf numFmtId="165" fontId="3" fillId="0" borderId="11" xfId="0" applyNumberFormat="1" applyFont="1" applyBorder="1" applyAlignment="1">
      <alignment horizontal="center"/>
    </xf>
    <xf numFmtId="0" fontId="3" fillId="0" borderId="45" xfId="0" applyFont="1" applyBorder="1"/>
    <xf numFmtId="0" fontId="3" fillId="0" borderId="46" xfId="0" applyFont="1" applyBorder="1"/>
    <xf numFmtId="0" fontId="0" fillId="0" borderId="46" xfId="0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1" xfId="0" applyBorder="1" applyAlignment="1">
      <alignment horizontal="center"/>
    </xf>
    <xf numFmtId="0" fontId="0" fillId="0" borderId="52" xfId="0" applyBorder="1"/>
    <xf numFmtId="0" fontId="3" fillId="0" borderId="23" xfId="0" applyFont="1" applyBorder="1"/>
    <xf numFmtId="0" fontId="3" fillId="11" borderId="23" xfId="0" applyFont="1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6" borderId="35" xfId="0" applyFill="1" applyBorder="1"/>
    <xf numFmtId="0" fontId="0" fillId="6" borderId="30" xfId="0" applyFill="1" applyBorder="1"/>
    <xf numFmtId="0" fontId="0" fillId="6" borderId="36" xfId="0" applyFill="1" applyBorder="1"/>
    <xf numFmtId="0" fontId="11" fillId="0" borderId="29" xfId="0" applyFont="1" applyBorder="1"/>
    <xf numFmtId="0" fontId="9" fillId="0" borderId="29" xfId="0" applyFont="1" applyBorder="1"/>
    <xf numFmtId="0" fontId="7" fillId="0" borderId="0" xfId="0" applyFont="1"/>
    <xf numFmtId="0" fontId="7" fillId="6" borderId="35" xfId="0" applyFont="1" applyFill="1" applyBorder="1"/>
    <xf numFmtId="0" fontId="7" fillId="6" borderId="30" xfId="0" applyFont="1" applyFill="1" applyBorder="1"/>
    <xf numFmtId="0" fontId="7" fillId="11" borderId="29" xfId="0" applyFont="1" applyFill="1" applyBorder="1" applyAlignment="1">
      <alignment horizontal="center"/>
    </xf>
    <xf numFmtId="0" fontId="7" fillId="6" borderId="36" xfId="0" applyFont="1" applyFill="1" applyBorder="1"/>
    <xf numFmtId="0" fontId="0" fillId="11" borderId="38" xfId="0" applyFill="1" applyBorder="1" applyAlignment="1">
      <alignment horizontal="center"/>
    </xf>
    <xf numFmtId="0" fontId="0" fillId="6" borderId="37" xfId="0" applyFill="1" applyBorder="1"/>
    <xf numFmtId="0" fontId="0" fillId="0" borderId="39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9" xfId="0" applyBorder="1"/>
    <xf numFmtId="0" fontId="0" fillId="6" borderId="34" xfId="0" applyFill="1" applyBorder="1"/>
    <xf numFmtId="0" fontId="0" fillId="0" borderId="33" xfId="0" applyBorder="1"/>
    <xf numFmtId="0" fontId="0" fillId="0" borderId="53" xfId="0" applyBorder="1"/>
    <xf numFmtId="0" fontId="0" fillId="0" borderId="41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6" borderId="57" xfId="0" applyFill="1" applyBorder="1"/>
    <xf numFmtId="0" fontId="0" fillId="6" borderId="58" xfId="0" applyFill="1" applyBorder="1"/>
    <xf numFmtId="0" fontId="0" fillId="6" borderId="59" xfId="0" applyFill="1" applyBorder="1"/>
    <xf numFmtId="0" fontId="0" fillId="0" borderId="60" xfId="0" applyBorder="1"/>
    <xf numFmtId="0" fontId="3" fillId="0" borderId="61" xfId="0" applyFont="1" applyBorder="1"/>
    <xf numFmtId="0" fontId="0" fillId="0" borderId="62" xfId="0" applyBorder="1"/>
    <xf numFmtId="0" fontId="0" fillId="0" borderId="0" xfId="0" applyAlignment="1">
      <alignment wrapText="1"/>
    </xf>
    <xf numFmtId="0" fontId="13" fillId="6" borderId="35" xfId="0" applyFont="1" applyFill="1" applyBorder="1" applyAlignment="1">
      <alignment horizontal="center"/>
    </xf>
    <xf numFmtId="0" fontId="13" fillId="6" borderId="37" xfId="0" applyFont="1" applyFill="1" applyBorder="1" applyAlignment="1">
      <alignment horizontal="center"/>
    </xf>
    <xf numFmtId="0" fontId="17" fillId="9" borderId="37" xfId="0" applyFont="1" applyFill="1" applyBorder="1" applyAlignment="1">
      <alignment horizontal="center"/>
    </xf>
    <xf numFmtId="0" fontId="13" fillId="0" borderId="29" xfId="0" applyFont="1" applyBorder="1"/>
    <xf numFmtId="0" fontId="13" fillId="0" borderId="29" xfId="0" applyFont="1" applyBorder="1" applyAlignment="1">
      <alignment horizontal="center"/>
    </xf>
    <xf numFmtId="0" fontId="7" fillId="6" borderId="28" xfId="0" applyFont="1" applyFill="1" applyBorder="1"/>
    <xf numFmtId="0" fontId="7" fillId="6" borderId="26" xfId="0" applyFont="1" applyFill="1" applyBorder="1"/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6" borderId="34" xfId="0" applyFont="1" applyFill="1" applyBorder="1" applyAlignment="1">
      <alignment horizontal="center"/>
    </xf>
    <xf numFmtId="0" fontId="13" fillId="6" borderId="35" xfId="0" applyFont="1" applyFill="1" applyBorder="1"/>
    <xf numFmtId="0" fontId="13" fillId="6" borderId="30" xfId="0" applyFont="1" applyFill="1" applyBorder="1"/>
    <xf numFmtId="9" fontId="13" fillId="0" borderId="32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6" borderId="36" xfId="0" applyFont="1" applyFill="1" applyBorder="1"/>
    <xf numFmtId="0" fontId="13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164" fontId="18" fillId="0" borderId="32" xfId="2" applyFont="1" applyBorder="1" applyAlignment="1" applyProtection="1">
      <alignment horizontal="center"/>
    </xf>
    <xf numFmtId="0" fontId="13" fillId="0" borderId="3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8" borderId="29" xfId="0" applyFont="1" applyFill="1" applyBorder="1" applyAlignment="1">
      <alignment horizontal="center"/>
    </xf>
    <xf numFmtId="0" fontId="18" fillId="0" borderId="30" xfId="0" applyFont="1" applyBorder="1" applyAlignment="1">
      <alignment horizontal="center"/>
    </xf>
    <xf numFmtId="164" fontId="18" fillId="0" borderId="30" xfId="2" applyFont="1" applyBorder="1" applyAlignment="1" applyProtection="1">
      <alignment horizontal="center"/>
    </xf>
    <xf numFmtId="0" fontId="18" fillId="0" borderId="32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6" borderId="34" xfId="0" applyFont="1" applyFill="1" applyBorder="1" applyAlignment="1">
      <alignment horizontal="center"/>
    </xf>
    <xf numFmtId="0" fontId="18" fillId="6" borderId="35" xfId="0" applyFont="1" applyFill="1" applyBorder="1" applyAlignment="1">
      <alignment horizontal="center"/>
    </xf>
    <xf numFmtId="0" fontId="18" fillId="6" borderId="36" xfId="0" applyFont="1" applyFill="1" applyBorder="1" applyAlignment="1">
      <alignment horizontal="center"/>
    </xf>
    <xf numFmtId="0" fontId="19" fillId="0" borderId="31" xfId="0" applyFont="1" applyBorder="1" applyAlignment="1">
      <alignment horizontal="center"/>
    </xf>
    <xf numFmtId="164" fontId="19" fillId="0" borderId="30" xfId="2" applyFont="1" applyBorder="1" applyAlignment="1" applyProtection="1">
      <alignment horizontal="center"/>
    </xf>
    <xf numFmtId="0" fontId="19" fillId="6" borderId="30" xfId="0" applyFont="1" applyFill="1" applyBorder="1" applyAlignment="1">
      <alignment horizontal="center"/>
    </xf>
    <xf numFmtId="0" fontId="19" fillId="0" borderId="0" xfId="0" applyFont="1"/>
    <xf numFmtId="0" fontId="21" fillId="0" borderId="29" xfId="0" applyFont="1" applyBorder="1"/>
    <xf numFmtId="9" fontId="19" fillId="0" borderId="30" xfId="0" applyNumberFormat="1" applyFont="1" applyBorder="1" applyAlignment="1">
      <alignment horizontal="center"/>
    </xf>
    <xf numFmtId="0" fontId="18" fillId="0" borderId="29" xfId="0" applyFont="1" applyBorder="1"/>
    <xf numFmtId="0" fontId="0" fillId="0" borderId="67" xfId="0" applyBorder="1"/>
    <xf numFmtId="0" fontId="13" fillId="0" borderId="13" xfId="0" applyFont="1" applyBorder="1"/>
    <xf numFmtId="0" fontId="13" fillId="0" borderId="13" xfId="0" applyFont="1" applyBorder="1" applyAlignment="1">
      <alignment wrapText="1"/>
    </xf>
    <xf numFmtId="0" fontId="0" fillId="12" borderId="23" xfId="0" applyFill="1" applyBorder="1"/>
    <xf numFmtId="0" fontId="7" fillId="12" borderId="23" xfId="0" applyFont="1" applyFill="1" applyBorder="1"/>
    <xf numFmtId="0" fontId="0" fillId="12" borderId="13" xfId="0" applyFill="1" applyBorder="1"/>
    <xf numFmtId="0" fontId="7" fillId="12" borderId="29" xfId="0" applyFont="1" applyFill="1" applyBorder="1"/>
    <xf numFmtId="0" fontId="0" fillId="12" borderId="40" xfId="0" applyFill="1" applyBorder="1"/>
    <xf numFmtId="0" fontId="3" fillId="12" borderId="0" xfId="0" applyFont="1" applyFill="1"/>
    <xf numFmtId="0" fontId="0" fillId="12" borderId="29" xfId="0" applyFill="1" applyBorder="1"/>
    <xf numFmtId="0" fontId="3" fillId="12" borderId="23" xfId="0" applyFont="1" applyFill="1" applyBorder="1"/>
    <xf numFmtId="0" fontId="19" fillId="0" borderId="29" xfId="0" applyFont="1" applyBorder="1"/>
    <xf numFmtId="0" fontId="19" fillId="0" borderId="29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164" fontId="19" fillId="0" borderId="32" xfId="2" applyFont="1" applyBorder="1" applyAlignment="1" applyProtection="1">
      <alignment horizontal="center"/>
    </xf>
    <xf numFmtId="0" fontId="19" fillId="0" borderId="34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2" borderId="44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22" fillId="12" borderId="63" xfId="0" applyFont="1" applyFill="1" applyBorder="1" applyAlignment="1">
      <alignment horizontal="center" vertical="center" wrapText="1"/>
    </xf>
    <xf numFmtId="0" fontId="22" fillId="12" borderId="64" xfId="0" applyFont="1" applyFill="1" applyBorder="1" applyAlignment="1">
      <alignment horizontal="center" vertical="center" wrapText="1"/>
    </xf>
    <xf numFmtId="0" fontId="22" fillId="12" borderId="65" xfId="0" applyFont="1" applyFill="1" applyBorder="1" applyAlignment="1">
      <alignment horizontal="center" vertical="center" wrapText="1"/>
    </xf>
    <xf numFmtId="0" fontId="22" fillId="13" borderId="63" xfId="0" applyFont="1" applyFill="1" applyBorder="1" applyAlignment="1">
      <alignment horizontal="center" vertical="center" wrapText="1"/>
    </xf>
    <xf numFmtId="0" fontId="11" fillId="12" borderId="64" xfId="0" applyFont="1" applyFill="1" applyBorder="1"/>
    <xf numFmtId="0" fontId="11" fillId="12" borderId="65" xfId="0" applyFont="1" applyFill="1" applyBorder="1"/>
    <xf numFmtId="0" fontId="0" fillId="0" borderId="66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16" name="AutoShape 3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17" name="AutoShape 3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18" name="AutoShape 3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19" name="AutoShape 3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0" name="AutoShape 3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1" name="AutoShape 3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2" name="AutoShape 2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3" name="AutoShape 2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4" name="AutoShape 2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5" name="AutoShape 2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6" name="AutoShap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47</xdr:row>
      <xdr:rowOff>95250</xdr:rowOff>
    </xdr:to>
    <xdr:sp macro="" textlink="">
      <xdr:nvSpPr>
        <xdr:cNvPr id="27" name="AutoShape 2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28" name="AutoShape 3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29" name="AutoShape 3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30" name="AutoShape 3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31" name="AutoShape 3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24" name="AutoShape 3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25" name="AutoShape 3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27" name="AutoShape 29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29" name="AutoShape 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31" name="AutoShape 2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33" name="AutoShape 26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35" name="AutoShape 2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48</xdr:row>
      <xdr:rowOff>12700</xdr:rowOff>
    </xdr:to>
    <xdr:sp macro="" textlink="">
      <xdr:nvSpPr>
        <xdr:cNvPr id="1037" name="AutoShape 24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39" name="AutoShape 3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41" name="AutoShape 34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43" name="AutoShape 3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45" name="AutoShape 3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47" name="AutoShape 3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0" name="AutoShape 3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1" name="AutoShape 29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2" name="AutoShape 28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3" name="AutoShape 2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4" name="AutoShape 2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5" name="AutoShape 25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6" name="AutoShape 3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7" name="AutoShape 34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8" name="AutoShape 33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69" name="AutoShape 3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0" name="AutoShape 3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1" name="AutoShape 3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2" name="AutoShape 29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3" name="AutoShape 28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4" name="AutoShape 27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5" name="AutoShape 2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381000</xdr:colOff>
      <xdr:row>50</xdr:row>
      <xdr:rowOff>12700</xdr:rowOff>
    </xdr:to>
    <xdr:sp macro="" textlink="">
      <xdr:nvSpPr>
        <xdr:cNvPr id="1076" name="AutoShape 2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134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77" name="AutoShape 3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78" name="AutoShape 34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79" name="AutoShape 33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0" name="AutoShape 3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1" name="AutoShape 3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2" name="AutoShape 3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3" name="AutoShape 29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4" name="AutoShape 28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5" name="AutoShape 27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6" name="AutoShape 2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12</xdr:col>
      <xdr:colOff>0</xdr:colOff>
      <xdr:row>48</xdr:row>
      <xdr:rowOff>104775</xdr:rowOff>
    </xdr:to>
    <xdr:sp macro="" textlink="">
      <xdr:nvSpPr>
        <xdr:cNvPr id="1087" name="AutoShape 25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34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16" name="AutoShape 3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17" name="AutoShape 3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18" name="AutoShape 3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19" name="AutoShape 3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0" name="AutoShape 3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1" name="AutoShape 3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2" name="AutoShape 2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3" name="AutoShape 2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4" name="AutoShape 2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5" name="AutoShape 26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6" name="AutoShap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542925</xdr:colOff>
      <xdr:row>49</xdr:row>
      <xdr:rowOff>104774</xdr:rowOff>
    </xdr:to>
    <xdr:sp macro="" textlink="">
      <xdr:nvSpPr>
        <xdr:cNvPr id="27" name="AutoShape 2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4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28" name="AutoShape 3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29" name="AutoShape 3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" name="AutoShape 33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" name="AutoShape 3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72" name="AutoShape 31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73" name="AutoShape 30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75" name="AutoShape 29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77" name="AutoShape 28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79" name="AutoShape 27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81" name="AutoShape 26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83" name="AutoShape 25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85" name="AutoShape 24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87" name="AutoShape 35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89" name="AutoShape 34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91" name="AutoShape 33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93" name="AutoShape 32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095" name="AutoShape 3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08" name="AutoShape 30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09" name="AutoShape 29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0" name="AutoShape 28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1" name="AutoShape 27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2" name="AutoShape 26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3" name="AutoShape 25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4" name="AutoShape 24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5" name="AutoShape 35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6" name="AutoShape 34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7" name="AutoShape 33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8" name="AutoShape 32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19" name="AutoShape 3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0" name="AutoShape 30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1" name="AutoShape 29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2" name="AutoShape 28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3" name="AutoShape 27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4" name="AutoShape 26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5" name="AutoShape 25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126999</xdr:colOff>
      <xdr:row>51</xdr:row>
      <xdr:rowOff>19049</xdr:rowOff>
    </xdr:to>
    <xdr:sp macro="" textlink="">
      <xdr:nvSpPr>
        <xdr:cNvPr id="3126" name="AutoShape 24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09149" cy="9588499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27" name="AutoShape 35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28" name="AutoShape 34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29" name="AutoShape 33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0" name="AutoShape 32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1" name="AutoShape 31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2" name="AutoShape 30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3" name="AutoShape 29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4" name="AutoShape 28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5" name="AutoShape 27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6" name="AutoShape 26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7" name="AutoShape 25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11</xdr:col>
      <xdr:colOff>523873</xdr:colOff>
      <xdr:row>49</xdr:row>
      <xdr:rowOff>104774</xdr:rowOff>
    </xdr:to>
    <xdr:sp macro="" textlink="">
      <xdr:nvSpPr>
        <xdr:cNvPr id="3138" name="AutoShape 24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06023" cy="9318624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42333</xdr:colOff>
      <xdr:row>0</xdr:row>
      <xdr:rowOff>0</xdr:rowOff>
    </xdr:from>
    <xdr:to>
      <xdr:col>2</xdr:col>
      <xdr:colOff>1337733</xdr:colOff>
      <xdr:row>2</xdr:row>
      <xdr:rowOff>179705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2333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7"/>
  <sheetViews>
    <sheetView topLeftCell="D1" workbookViewId="0">
      <selection activeCell="O2" sqref="O2"/>
    </sheetView>
  </sheetViews>
  <sheetFormatPr baseColWidth="10" defaultColWidth="9.453125" defaultRowHeight="14.5" x14ac:dyDescent="0.35"/>
  <cols>
    <col min="1" max="1" width="20.453125" customWidth="1"/>
    <col min="2" max="2" width="25.1796875" customWidth="1"/>
    <col min="3" max="3" width="62.453125" customWidth="1"/>
    <col min="4" max="5" width="14.453125" customWidth="1"/>
    <col min="6" max="6" width="9.453125" style="1" customWidth="1"/>
    <col min="7" max="7" width="7.453125" customWidth="1"/>
    <col min="8" max="8" width="6.453125" customWidth="1"/>
    <col min="9" max="9" width="7.453125" customWidth="1"/>
    <col min="10" max="10" width="13" customWidth="1"/>
    <col min="11" max="16" width="8.453125" customWidth="1"/>
    <col min="17" max="17" width="7.453125" customWidth="1"/>
    <col min="18" max="18" width="8.453125" customWidth="1"/>
    <col min="19" max="21" width="6.453125" customWidth="1"/>
    <col min="22" max="1026" width="10.453125" customWidth="1"/>
  </cols>
  <sheetData>
    <row r="1" spans="1:21" ht="15" customHeight="1" x14ac:dyDescent="0.35">
      <c r="H1" s="197" t="s">
        <v>0</v>
      </c>
      <c r="I1" s="197"/>
      <c r="J1" s="197"/>
      <c r="K1" s="197"/>
      <c r="L1" s="197"/>
      <c r="M1" s="197"/>
      <c r="N1" s="197"/>
      <c r="O1" s="197"/>
      <c r="P1" s="197"/>
    </row>
    <row r="2" spans="1:21" x14ac:dyDescent="0.35">
      <c r="F2" s="198" t="s">
        <v>1</v>
      </c>
      <c r="G2" s="198"/>
      <c r="H2" s="198"/>
      <c r="I2" s="198"/>
      <c r="O2" t="s">
        <v>290</v>
      </c>
    </row>
    <row r="3" spans="1:21" ht="15" thickBot="1" x14ac:dyDescent="0.4">
      <c r="K3" s="2"/>
      <c r="M3" s="2"/>
      <c r="R3" s="2"/>
      <c r="S3" s="2"/>
      <c r="T3" s="2"/>
      <c r="U3" s="2"/>
    </row>
    <row r="4" spans="1:21" x14ac:dyDescent="0.35">
      <c r="C4" s="199" t="s">
        <v>2</v>
      </c>
      <c r="D4" s="199"/>
      <c r="E4" s="199"/>
      <c r="F4" s="199"/>
      <c r="G4" s="199"/>
      <c r="H4" s="199"/>
      <c r="I4" s="199"/>
      <c r="J4" s="199"/>
      <c r="K4" s="200" t="s">
        <v>3</v>
      </c>
      <c r="L4" s="200"/>
      <c r="M4" s="200"/>
      <c r="N4" s="200"/>
      <c r="O4" s="201" t="s">
        <v>4</v>
      </c>
      <c r="P4" s="201"/>
      <c r="Q4" s="201"/>
      <c r="R4" s="201"/>
      <c r="S4" s="201"/>
      <c r="T4" s="201"/>
      <c r="U4" s="201"/>
    </row>
    <row r="5" spans="1:21" x14ac:dyDescent="0.35">
      <c r="C5" s="190" t="s">
        <v>5</v>
      </c>
      <c r="D5" s="190"/>
      <c r="E5" s="190"/>
      <c r="F5" s="190"/>
      <c r="G5" s="190"/>
      <c r="H5" s="190"/>
      <c r="I5" s="190"/>
      <c r="J5" s="190"/>
      <c r="K5" s="202" t="s">
        <v>6</v>
      </c>
      <c r="L5" s="202"/>
      <c r="M5" s="202"/>
      <c r="N5" s="202"/>
      <c r="O5" s="203" t="s">
        <v>7</v>
      </c>
      <c r="P5" s="203"/>
      <c r="Q5" s="203"/>
      <c r="R5" s="203"/>
      <c r="S5" s="203"/>
      <c r="T5" s="203"/>
      <c r="U5" s="203"/>
    </row>
    <row r="6" spans="1:21" x14ac:dyDescent="0.35">
      <c r="C6" s="190" t="s">
        <v>8</v>
      </c>
      <c r="D6" s="190"/>
      <c r="E6" s="190"/>
      <c r="F6" s="190"/>
      <c r="G6" s="190"/>
      <c r="H6" s="190"/>
      <c r="I6" s="190"/>
      <c r="J6" s="190"/>
      <c r="K6" s="202" t="s">
        <v>9</v>
      </c>
      <c r="L6" s="202"/>
      <c r="M6" s="202"/>
      <c r="N6" s="202"/>
      <c r="O6" s="203" t="s">
        <v>10</v>
      </c>
      <c r="P6" s="203"/>
      <c r="Q6" s="203"/>
      <c r="R6" s="203"/>
      <c r="S6" s="203"/>
      <c r="T6" s="203"/>
      <c r="U6" s="203"/>
    </row>
    <row r="7" spans="1:21" x14ac:dyDescent="0.35">
      <c r="C7" s="190" t="s">
        <v>11</v>
      </c>
      <c r="D7" s="190"/>
      <c r="E7" s="190"/>
      <c r="F7" s="190"/>
      <c r="G7" s="190"/>
      <c r="H7" s="190"/>
      <c r="I7" s="190"/>
      <c r="J7" s="190"/>
      <c r="K7" s="202" t="s">
        <v>12</v>
      </c>
      <c r="L7" s="202"/>
      <c r="M7" s="202"/>
      <c r="N7" s="202"/>
      <c r="O7" s="204" t="s">
        <v>13</v>
      </c>
      <c r="P7" s="204"/>
      <c r="Q7" s="204"/>
      <c r="R7" s="204"/>
      <c r="S7" s="204"/>
      <c r="T7" s="204"/>
      <c r="U7" s="204"/>
    </row>
    <row r="8" spans="1:21" ht="15" thickBot="1" x14ac:dyDescent="0.4">
      <c r="C8" s="190" t="s">
        <v>14</v>
      </c>
      <c r="D8" s="190"/>
      <c r="E8" s="190"/>
      <c r="F8" s="190"/>
      <c r="G8" s="190"/>
      <c r="H8" s="190"/>
      <c r="I8" s="190"/>
      <c r="J8" s="190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 thickBot="1" x14ac:dyDescent="0.4">
      <c r="A9" s="176" t="s">
        <v>253</v>
      </c>
      <c r="B9" s="179" t="s">
        <v>254</v>
      </c>
      <c r="C9" s="191" t="s">
        <v>15</v>
      </c>
      <c r="D9" s="192" t="s">
        <v>16</v>
      </c>
      <c r="E9" s="193" t="s">
        <v>17</v>
      </c>
      <c r="F9" s="191" t="s">
        <v>18</v>
      </c>
      <c r="G9" s="191" t="s">
        <v>19</v>
      </c>
      <c r="H9" s="171" t="s">
        <v>20</v>
      </c>
      <c r="I9" s="191" t="s">
        <v>21</v>
      </c>
      <c r="J9" s="196" t="s">
        <v>22</v>
      </c>
      <c r="K9" s="196"/>
      <c r="L9" s="196"/>
      <c r="M9" s="196"/>
      <c r="N9" s="196"/>
      <c r="O9" s="196"/>
      <c r="P9" s="196"/>
      <c r="Q9" s="196"/>
      <c r="R9" s="184" t="s">
        <v>23</v>
      </c>
      <c r="S9" s="184"/>
      <c r="T9" s="184"/>
      <c r="U9" s="184"/>
    </row>
    <row r="10" spans="1:21" ht="15" thickBot="1" x14ac:dyDescent="0.4">
      <c r="A10" s="177"/>
      <c r="B10" s="180"/>
      <c r="C10" s="191"/>
      <c r="D10" s="192"/>
      <c r="E10" s="194"/>
      <c r="F10" s="191"/>
      <c r="G10" s="191"/>
      <c r="H10" s="191"/>
      <c r="I10" s="191"/>
      <c r="J10" s="196"/>
      <c r="K10" s="196"/>
      <c r="L10" s="196"/>
      <c r="M10" s="196"/>
      <c r="N10" s="196"/>
      <c r="O10" s="196"/>
      <c r="P10" s="196"/>
      <c r="Q10" s="196"/>
      <c r="R10" s="184"/>
      <c r="S10" s="184"/>
      <c r="T10" s="184"/>
      <c r="U10" s="184"/>
    </row>
    <row r="11" spans="1:21" ht="15.75" customHeight="1" thickBot="1" x14ac:dyDescent="0.4">
      <c r="A11" s="177"/>
      <c r="B11" s="180"/>
      <c r="C11" s="191"/>
      <c r="D11" s="192"/>
      <c r="E11" s="194"/>
      <c r="F11" s="191"/>
      <c r="G11" s="191"/>
      <c r="H11" s="191"/>
      <c r="I11" s="191"/>
      <c r="J11" s="185" t="s">
        <v>24</v>
      </c>
      <c r="K11" s="185"/>
      <c r="L11" s="185"/>
      <c r="M11" s="185"/>
      <c r="N11" s="185" t="s">
        <v>25</v>
      </c>
      <c r="O11" s="185"/>
      <c r="P11" s="185"/>
      <c r="Q11" s="185"/>
      <c r="R11" s="186" t="s">
        <v>26</v>
      </c>
      <c r="S11" s="187" t="s">
        <v>27</v>
      </c>
      <c r="T11" s="188" t="s">
        <v>28</v>
      </c>
      <c r="U11" s="189" t="s">
        <v>29</v>
      </c>
    </row>
    <row r="12" spans="1:21" ht="36.5" thickBot="1" x14ac:dyDescent="0.4">
      <c r="A12" s="178"/>
      <c r="B12" s="181"/>
      <c r="C12" s="191"/>
      <c r="D12" s="192"/>
      <c r="E12" s="195"/>
      <c r="F12" s="191"/>
      <c r="G12" s="191"/>
      <c r="H12" s="191"/>
      <c r="I12" s="191"/>
      <c r="J12" s="8" t="s">
        <v>30</v>
      </c>
      <c r="K12" s="9" t="s">
        <v>31</v>
      </c>
      <c r="L12" s="10" t="s">
        <v>32</v>
      </c>
      <c r="M12" s="11" t="s">
        <v>33</v>
      </c>
      <c r="N12" s="10" t="s">
        <v>34</v>
      </c>
      <c r="O12" s="9" t="s">
        <v>35</v>
      </c>
      <c r="P12" s="10" t="s">
        <v>36</v>
      </c>
      <c r="Q12" s="12" t="s">
        <v>37</v>
      </c>
      <c r="R12" s="186"/>
      <c r="S12" s="187"/>
      <c r="T12" s="188"/>
      <c r="U12" s="189"/>
    </row>
    <row r="13" spans="1:21" ht="15" thickBot="1" x14ac:dyDescent="0.4">
      <c r="A13" s="182"/>
      <c r="B13" s="183"/>
      <c r="C13" s="171" t="s">
        <v>38</v>
      </c>
      <c r="D13" s="171"/>
      <c r="E13" s="172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</row>
    <row r="14" spans="1:21" s="13" customFormat="1" x14ac:dyDescent="0.35">
      <c r="A14" s="155"/>
      <c r="B14" s="155"/>
      <c r="C14" s="156" t="s">
        <v>39</v>
      </c>
      <c r="D14" s="14"/>
      <c r="E14" s="14"/>
      <c r="F14" s="15" t="s">
        <v>40</v>
      </c>
      <c r="G14" s="15" t="s">
        <v>41</v>
      </c>
      <c r="H14" s="15">
        <v>6</v>
      </c>
      <c r="I14" s="15">
        <v>6</v>
      </c>
      <c r="J14" s="16"/>
      <c r="K14" s="17"/>
      <c r="L14" s="16"/>
      <c r="M14" s="18"/>
      <c r="N14" s="16"/>
      <c r="O14" s="19"/>
      <c r="P14" s="16"/>
      <c r="Q14" s="19"/>
      <c r="R14" s="20"/>
      <c r="S14" s="21"/>
      <c r="T14" s="21">
        <v>63</v>
      </c>
      <c r="U14" s="22"/>
    </row>
    <row r="15" spans="1:21" x14ac:dyDescent="0.35">
      <c r="A15" s="153" t="s">
        <v>265</v>
      </c>
      <c r="B15" s="153" t="s">
        <v>255</v>
      </c>
      <c r="C15" s="23" t="s">
        <v>42</v>
      </c>
      <c r="D15" s="23"/>
      <c r="E15" s="23"/>
      <c r="F15" s="24" t="s">
        <v>43</v>
      </c>
      <c r="G15" s="25" t="s">
        <v>44</v>
      </c>
      <c r="H15" s="24">
        <v>2</v>
      </c>
      <c r="I15" s="24">
        <v>2</v>
      </c>
      <c r="J15" s="26" t="s">
        <v>45</v>
      </c>
      <c r="K15" s="27">
        <v>1</v>
      </c>
      <c r="L15" s="26"/>
      <c r="M15" s="28"/>
      <c r="N15" s="26" t="s">
        <v>46</v>
      </c>
      <c r="O15" s="29"/>
      <c r="P15" s="30" t="s">
        <v>45</v>
      </c>
      <c r="Q15" s="28">
        <v>1</v>
      </c>
      <c r="R15" s="31"/>
      <c r="S15" s="32"/>
      <c r="T15" s="32">
        <v>21</v>
      </c>
      <c r="U15" s="33"/>
    </row>
    <row r="16" spans="1:21" x14ac:dyDescent="0.35">
      <c r="A16" s="120" t="s">
        <v>265</v>
      </c>
      <c r="B16" s="23" t="s">
        <v>255</v>
      </c>
      <c r="C16" s="23" t="s">
        <v>47</v>
      </c>
      <c r="D16" s="23"/>
      <c r="E16" s="23"/>
      <c r="F16" s="24" t="s">
        <v>48</v>
      </c>
      <c r="G16" s="25" t="s">
        <v>44</v>
      </c>
      <c r="H16" s="24">
        <v>2</v>
      </c>
      <c r="I16" s="24">
        <v>2</v>
      </c>
      <c r="J16" s="26" t="s">
        <v>45</v>
      </c>
      <c r="K16" s="28">
        <v>1</v>
      </c>
      <c r="L16" s="26"/>
      <c r="M16" s="28"/>
      <c r="N16" s="26" t="s">
        <v>46</v>
      </c>
      <c r="O16" s="29"/>
      <c r="P16" s="30" t="s">
        <v>45</v>
      </c>
      <c r="Q16" s="28">
        <v>1</v>
      </c>
      <c r="R16" s="31"/>
      <c r="S16" s="32"/>
      <c r="T16" s="32">
        <v>21</v>
      </c>
      <c r="U16" s="34"/>
    </row>
    <row r="17" spans="1:22" x14ac:dyDescent="0.35">
      <c r="A17" s="48" t="s">
        <v>266</v>
      </c>
      <c r="B17" s="153" t="s">
        <v>255</v>
      </c>
      <c r="C17" s="120" t="s">
        <v>250</v>
      </c>
      <c r="D17" s="23"/>
      <c r="E17" s="23"/>
      <c r="F17" s="24" t="s">
        <v>49</v>
      </c>
      <c r="G17" s="25" t="s">
        <v>44</v>
      </c>
      <c r="H17" s="24">
        <v>2</v>
      </c>
      <c r="I17" s="24">
        <v>2</v>
      </c>
      <c r="J17" s="26" t="s">
        <v>45</v>
      </c>
      <c r="K17" s="28">
        <v>0.3</v>
      </c>
      <c r="L17" s="26" t="s">
        <v>45</v>
      </c>
      <c r="M17" s="28">
        <v>0.7</v>
      </c>
      <c r="N17" s="26" t="s">
        <v>46</v>
      </c>
      <c r="O17" s="29"/>
      <c r="P17" s="30" t="s">
        <v>45</v>
      </c>
      <c r="Q17" s="28">
        <v>1</v>
      </c>
      <c r="R17" s="31"/>
      <c r="S17" s="32"/>
      <c r="T17" s="32">
        <v>21</v>
      </c>
      <c r="U17" s="34"/>
    </row>
    <row r="18" spans="1:22" s="35" customFormat="1" x14ac:dyDescent="0.35">
      <c r="A18" s="23" t="s">
        <v>267</v>
      </c>
      <c r="B18" s="23"/>
      <c r="C18" s="23" t="s">
        <v>50</v>
      </c>
      <c r="D18" s="24" t="s">
        <v>51</v>
      </c>
      <c r="E18" s="24"/>
      <c r="F18" s="24" t="s">
        <v>52</v>
      </c>
      <c r="G18" s="25" t="s">
        <v>44</v>
      </c>
      <c r="H18" s="24">
        <v>2</v>
      </c>
      <c r="I18" s="24">
        <v>2</v>
      </c>
      <c r="J18" s="26" t="s">
        <v>45</v>
      </c>
      <c r="K18" s="28">
        <v>1</v>
      </c>
      <c r="L18" s="26"/>
      <c r="M18" s="27"/>
      <c r="N18" s="26" t="s">
        <v>46</v>
      </c>
      <c r="O18" s="29"/>
      <c r="P18" s="30" t="s">
        <v>45</v>
      </c>
      <c r="Q18" s="28">
        <v>1</v>
      </c>
      <c r="R18" s="31"/>
      <c r="S18" s="32"/>
      <c r="T18" s="32">
        <v>21</v>
      </c>
      <c r="U18" s="34"/>
    </row>
    <row r="19" spans="1:22" x14ac:dyDescent="0.35">
      <c r="A19" s="48" t="s">
        <v>268</v>
      </c>
      <c r="B19" s="23"/>
      <c r="C19" s="23" t="s">
        <v>53</v>
      </c>
      <c r="D19" s="23"/>
      <c r="E19" s="23"/>
      <c r="F19" s="24" t="s">
        <v>54</v>
      </c>
      <c r="G19" s="25" t="s">
        <v>44</v>
      </c>
      <c r="H19" s="24">
        <v>2</v>
      </c>
      <c r="I19" s="24">
        <v>2</v>
      </c>
      <c r="J19" s="26" t="s">
        <v>45</v>
      </c>
      <c r="K19" s="27">
        <v>1</v>
      </c>
      <c r="L19" s="26"/>
      <c r="M19" s="27"/>
      <c r="N19" s="26" t="s">
        <v>46</v>
      </c>
      <c r="O19" s="29"/>
      <c r="P19" s="30" t="s">
        <v>45</v>
      </c>
      <c r="Q19" s="28">
        <v>1</v>
      </c>
      <c r="R19" s="31"/>
      <c r="S19" s="32"/>
      <c r="T19" s="32">
        <v>21</v>
      </c>
      <c r="U19" s="34"/>
    </row>
    <row r="20" spans="1:22" s="148" customFormat="1" x14ac:dyDescent="0.35">
      <c r="A20" s="48" t="s">
        <v>269</v>
      </c>
      <c r="B20" s="48"/>
      <c r="C20" s="163" t="s">
        <v>249</v>
      </c>
      <c r="D20" s="164" t="s">
        <v>51</v>
      </c>
      <c r="E20" s="163" t="s">
        <v>147</v>
      </c>
      <c r="F20" s="164"/>
      <c r="G20" s="165" t="s">
        <v>44</v>
      </c>
      <c r="H20" s="164">
        <v>2</v>
      </c>
      <c r="I20" s="164">
        <v>2</v>
      </c>
      <c r="J20" s="145" t="s">
        <v>45</v>
      </c>
      <c r="K20" s="146">
        <v>0.4</v>
      </c>
      <c r="L20" s="145" t="s">
        <v>45</v>
      </c>
      <c r="M20" s="146">
        <v>0.6</v>
      </c>
      <c r="N20" s="145" t="s">
        <v>46</v>
      </c>
      <c r="O20" s="166"/>
      <c r="P20" s="167" t="s">
        <v>45</v>
      </c>
      <c r="Q20" s="168">
        <v>1</v>
      </c>
      <c r="R20" s="169"/>
      <c r="S20" s="170"/>
      <c r="T20" s="170">
        <v>21</v>
      </c>
      <c r="U20" s="147"/>
    </row>
    <row r="21" spans="1:22" s="35" customFormat="1" x14ac:dyDescent="0.35">
      <c r="A21" s="48"/>
      <c r="B21" s="23"/>
      <c r="C21" s="149" t="s">
        <v>55</v>
      </c>
      <c r="D21" s="136"/>
      <c r="E21" s="136"/>
      <c r="F21" s="137" t="s">
        <v>56</v>
      </c>
      <c r="G21" s="138" t="s">
        <v>44</v>
      </c>
      <c r="H21" s="136">
        <v>2</v>
      </c>
      <c r="I21" s="136">
        <v>2</v>
      </c>
      <c r="J21" s="133" t="s">
        <v>45</v>
      </c>
      <c r="K21" s="139">
        <v>0.3</v>
      </c>
      <c r="L21" s="133" t="s">
        <v>45</v>
      </c>
      <c r="M21" s="139">
        <v>0.7</v>
      </c>
      <c r="N21" s="133" t="s">
        <v>46</v>
      </c>
      <c r="O21" s="140"/>
      <c r="P21" s="141" t="s">
        <v>45</v>
      </c>
      <c r="Q21" s="134">
        <v>1</v>
      </c>
      <c r="R21" s="142"/>
      <c r="S21" s="143"/>
      <c r="T21" s="143">
        <v>21</v>
      </c>
      <c r="U21" s="144"/>
    </row>
    <row r="22" spans="1:22" s="13" customFormat="1" x14ac:dyDescent="0.35">
      <c r="A22" s="157"/>
      <c r="B22" s="157"/>
      <c r="C22" s="158" t="s">
        <v>57</v>
      </c>
      <c r="D22" s="37"/>
      <c r="E22" s="37"/>
      <c r="F22" s="38" t="s">
        <v>58</v>
      </c>
      <c r="G22" s="39" t="s">
        <v>41</v>
      </c>
      <c r="H22" s="38">
        <v>6</v>
      </c>
      <c r="I22" s="38">
        <v>6</v>
      </c>
      <c r="J22" s="40"/>
      <c r="K22" s="41"/>
      <c r="L22" s="40"/>
      <c r="M22" s="41"/>
      <c r="N22" s="40"/>
      <c r="O22" s="42"/>
      <c r="P22" s="43"/>
      <c r="Q22" s="44"/>
      <c r="R22" s="45"/>
      <c r="S22" s="46"/>
      <c r="T22" s="46">
        <v>36</v>
      </c>
      <c r="U22" s="47"/>
    </row>
    <row r="23" spans="1:22" s="36" customFormat="1" x14ac:dyDescent="0.35">
      <c r="A23" s="23" t="s">
        <v>266</v>
      </c>
      <c r="B23" s="23" t="s">
        <v>255</v>
      </c>
      <c r="C23" s="151" t="s">
        <v>251</v>
      </c>
      <c r="D23" s="23"/>
      <c r="E23" s="23"/>
      <c r="F23" s="24" t="s">
        <v>59</v>
      </c>
      <c r="G23" s="25"/>
      <c r="H23" s="24">
        <v>3</v>
      </c>
      <c r="I23" s="24">
        <v>3</v>
      </c>
      <c r="J23" s="26" t="s">
        <v>45</v>
      </c>
      <c r="K23" s="28">
        <v>0.3</v>
      </c>
      <c r="L23" s="26" t="s">
        <v>45</v>
      </c>
      <c r="M23" s="28">
        <v>0.7</v>
      </c>
      <c r="N23" s="26" t="s">
        <v>46</v>
      </c>
      <c r="O23" s="29"/>
      <c r="P23" s="30" t="s">
        <v>45</v>
      </c>
      <c r="Q23" s="28">
        <v>1</v>
      </c>
      <c r="R23" s="31"/>
      <c r="S23" s="32"/>
      <c r="T23" s="32">
        <v>21</v>
      </c>
      <c r="U23" s="33"/>
    </row>
    <row r="24" spans="1:22" x14ac:dyDescent="0.35">
      <c r="A24" s="48" t="s">
        <v>265</v>
      </c>
      <c r="B24" s="48" t="s">
        <v>255</v>
      </c>
      <c r="C24" s="120" t="s">
        <v>252</v>
      </c>
      <c r="D24" s="48"/>
      <c r="E24" s="48"/>
      <c r="F24" s="24" t="s">
        <v>60</v>
      </c>
      <c r="G24" s="24"/>
      <c r="H24" s="24">
        <v>3</v>
      </c>
      <c r="I24" s="24">
        <v>3</v>
      </c>
      <c r="J24" s="26" t="s">
        <v>45</v>
      </c>
      <c r="K24" s="27">
        <v>0.4</v>
      </c>
      <c r="L24" s="26" t="s">
        <v>45</v>
      </c>
      <c r="M24" s="27">
        <v>0.6</v>
      </c>
      <c r="N24" s="26" t="s">
        <v>46</v>
      </c>
      <c r="O24" s="29"/>
      <c r="P24" s="26" t="s">
        <v>45</v>
      </c>
      <c r="Q24" s="28">
        <v>1</v>
      </c>
      <c r="R24" s="31"/>
      <c r="S24" s="32"/>
      <c r="T24" s="117">
        <v>15</v>
      </c>
      <c r="U24" s="34"/>
      <c r="V24" s="36"/>
    </row>
    <row r="25" spans="1:22" s="13" customFormat="1" x14ac:dyDescent="0.35">
      <c r="A25" s="159"/>
      <c r="B25" s="159"/>
      <c r="C25" s="158" t="s">
        <v>61</v>
      </c>
      <c r="D25" s="37"/>
      <c r="E25" s="37"/>
      <c r="F25" s="38" t="s">
        <v>62</v>
      </c>
      <c r="G25" s="39" t="s">
        <v>41</v>
      </c>
      <c r="H25" s="38">
        <v>6</v>
      </c>
      <c r="I25" s="38">
        <v>6</v>
      </c>
      <c r="J25" s="40"/>
      <c r="K25" s="41"/>
      <c r="L25" s="40"/>
      <c r="M25" s="41"/>
      <c r="N25" s="40"/>
      <c r="O25" s="42"/>
      <c r="P25" s="43"/>
      <c r="Q25" s="44"/>
      <c r="R25" s="45"/>
      <c r="S25" s="46"/>
      <c r="T25" s="46">
        <v>33</v>
      </c>
      <c r="U25" s="49"/>
    </row>
    <row r="26" spans="1:22" x14ac:dyDescent="0.35">
      <c r="A26" s="48" t="s">
        <v>268</v>
      </c>
      <c r="B26" s="65" t="s">
        <v>286</v>
      </c>
      <c r="C26" s="23" t="s">
        <v>63</v>
      </c>
      <c r="D26" s="23"/>
      <c r="E26" s="23"/>
      <c r="F26" s="24" t="s">
        <v>64</v>
      </c>
      <c r="G26" s="25"/>
      <c r="H26" s="24">
        <v>3</v>
      </c>
      <c r="I26" s="24">
        <v>3</v>
      </c>
      <c r="J26" s="26" t="s">
        <v>45</v>
      </c>
      <c r="K26" s="27">
        <v>0.7</v>
      </c>
      <c r="L26" s="26" t="s">
        <v>45</v>
      </c>
      <c r="M26" s="27">
        <v>0.3</v>
      </c>
      <c r="N26" s="26" t="s">
        <v>46</v>
      </c>
      <c r="O26" s="29"/>
      <c r="P26" s="30" t="s">
        <v>45</v>
      </c>
      <c r="Q26" s="28">
        <v>1</v>
      </c>
      <c r="R26" s="31"/>
      <c r="S26" s="32"/>
      <c r="T26" s="117">
        <v>21</v>
      </c>
      <c r="U26" s="33"/>
    </row>
    <row r="27" spans="1:22" s="50" customFormat="1" x14ac:dyDescent="0.35">
      <c r="A27" s="48" t="s">
        <v>268</v>
      </c>
      <c r="B27" s="23" t="s">
        <v>286</v>
      </c>
      <c r="C27" s="23" t="s">
        <v>65</v>
      </c>
      <c r="D27" s="23"/>
      <c r="E27" s="23"/>
      <c r="F27" s="24" t="s">
        <v>66</v>
      </c>
      <c r="G27" s="24"/>
      <c r="H27" s="24">
        <v>3</v>
      </c>
      <c r="I27" s="24">
        <v>3</v>
      </c>
      <c r="J27" s="26" t="s">
        <v>45</v>
      </c>
      <c r="K27" s="27">
        <v>1</v>
      </c>
      <c r="L27" s="26"/>
      <c r="M27" s="27"/>
      <c r="N27" s="26" t="s">
        <v>46</v>
      </c>
      <c r="O27" s="29"/>
      <c r="P27" s="30" t="s">
        <v>45</v>
      </c>
      <c r="Q27" s="28">
        <v>1</v>
      </c>
      <c r="R27" s="31"/>
      <c r="S27" s="32"/>
      <c r="T27" s="117">
        <v>12</v>
      </c>
      <c r="U27" s="33"/>
    </row>
    <row r="28" spans="1:22" s="13" customFormat="1" x14ac:dyDescent="0.35">
      <c r="A28" s="160"/>
      <c r="B28" s="161"/>
      <c r="C28" s="158" t="s">
        <v>67</v>
      </c>
      <c r="D28" s="37"/>
      <c r="E28" s="37"/>
      <c r="F28" s="38" t="s">
        <v>68</v>
      </c>
      <c r="G28" s="39" t="s">
        <v>41</v>
      </c>
      <c r="H28" s="38">
        <v>6</v>
      </c>
      <c r="I28" s="38">
        <v>6</v>
      </c>
      <c r="J28" s="40"/>
      <c r="K28" s="41"/>
      <c r="L28" s="40"/>
      <c r="M28" s="41"/>
      <c r="N28" s="40"/>
      <c r="O28" s="42"/>
      <c r="P28" s="43"/>
      <c r="Q28" s="44"/>
      <c r="R28" s="45"/>
      <c r="S28" s="46"/>
      <c r="T28" s="46">
        <v>42</v>
      </c>
      <c r="U28" s="49"/>
    </row>
    <row r="29" spans="1:22" x14ac:dyDescent="0.35">
      <c r="A29" s="65" t="s">
        <v>265</v>
      </c>
      <c r="B29" s="23" t="s">
        <v>255</v>
      </c>
      <c r="C29" s="23" t="s">
        <v>69</v>
      </c>
      <c r="D29" s="23"/>
      <c r="E29" s="23"/>
      <c r="F29" s="24" t="s">
        <v>70</v>
      </c>
      <c r="G29" s="25"/>
      <c r="H29" s="24">
        <v>3</v>
      </c>
      <c r="I29" s="24">
        <v>3</v>
      </c>
      <c r="J29" s="26" t="s">
        <v>45</v>
      </c>
      <c r="K29" s="27">
        <v>1</v>
      </c>
      <c r="L29" s="26"/>
      <c r="M29" s="27"/>
      <c r="N29" s="26" t="s">
        <v>46</v>
      </c>
      <c r="O29" s="29"/>
      <c r="P29" s="30" t="s">
        <v>45</v>
      </c>
      <c r="Q29" s="28">
        <v>1</v>
      </c>
      <c r="R29" s="31"/>
      <c r="S29" s="32"/>
      <c r="T29" s="117">
        <v>21</v>
      </c>
      <c r="U29" s="33"/>
    </row>
    <row r="30" spans="1:22" s="35" customFormat="1" x14ac:dyDescent="0.35">
      <c r="A30" s="48" t="s">
        <v>265</v>
      </c>
      <c r="B30" s="48" t="s">
        <v>255</v>
      </c>
      <c r="C30" s="23" t="s">
        <v>71</v>
      </c>
      <c r="D30" s="23"/>
      <c r="E30" s="23"/>
      <c r="F30" s="24" t="s">
        <v>72</v>
      </c>
      <c r="G30" s="25"/>
      <c r="H30" s="24">
        <v>3</v>
      </c>
      <c r="I30" s="24">
        <v>3</v>
      </c>
      <c r="J30" s="26" t="s">
        <v>45</v>
      </c>
      <c r="K30" s="27">
        <v>1</v>
      </c>
      <c r="L30" s="26"/>
      <c r="M30" s="27"/>
      <c r="N30" s="26" t="s">
        <v>46</v>
      </c>
      <c r="O30" s="29"/>
      <c r="P30" s="30" t="s">
        <v>45</v>
      </c>
      <c r="Q30" s="28">
        <v>1</v>
      </c>
      <c r="R30" s="31"/>
      <c r="S30" s="32"/>
      <c r="T30" s="117">
        <v>21</v>
      </c>
      <c r="U30" s="33"/>
    </row>
    <row r="31" spans="1:22" s="13" customFormat="1" x14ac:dyDescent="0.35">
      <c r="A31" s="161"/>
      <c r="B31" s="161"/>
      <c r="C31" s="158" t="s">
        <v>73</v>
      </c>
      <c r="D31" s="37"/>
      <c r="E31" s="37"/>
      <c r="F31" s="38" t="s">
        <v>74</v>
      </c>
      <c r="G31" s="39" t="s">
        <v>41</v>
      </c>
      <c r="H31" s="38">
        <v>6</v>
      </c>
      <c r="I31" s="38">
        <v>6</v>
      </c>
      <c r="J31" s="40"/>
      <c r="K31" s="41"/>
      <c r="L31" s="40"/>
      <c r="M31" s="41"/>
      <c r="N31" s="40"/>
      <c r="O31" s="42"/>
      <c r="P31" s="43"/>
      <c r="Q31" s="44"/>
      <c r="R31" s="45"/>
      <c r="S31" s="46"/>
      <c r="T31" s="46">
        <v>39</v>
      </c>
      <c r="U31" s="49"/>
    </row>
    <row r="32" spans="1:22" x14ac:dyDescent="0.35">
      <c r="A32" s="48" t="s">
        <v>270</v>
      </c>
      <c r="B32" s="23"/>
      <c r="C32" s="23" t="s">
        <v>75</v>
      </c>
      <c r="D32" s="23"/>
      <c r="E32" s="23"/>
      <c r="F32" s="24" t="s">
        <v>76</v>
      </c>
      <c r="G32" s="25"/>
      <c r="H32" s="24">
        <v>3.5</v>
      </c>
      <c r="I32" s="24">
        <v>3.5</v>
      </c>
      <c r="J32" s="26" t="s">
        <v>45</v>
      </c>
      <c r="K32" s="27">
        <v>1</v>
      </c>
      <c r="L32" s="26"/>
      <c r="M32" s="27"/>
      <c r="N32" s="26" t="s">
        <v>46</v>
      </c>
      <c r="O32" s="29"/>
      <c r="P32" s="30" t="s">
        <v>45</v>
      </c>
      <c r="Q32" s="28">
        <v>1</v>
      </c>
      <c r="R32" s="31"/>
      <c r="S32" s="32"/>
      <c r="T32" s="118">
        <v>21</v>
      </c>
      <c r="U32" s="33"/>
    </row>
    <row r="33" spans="1:21" x14ac:dyDescent="0.35">
      <c r="A33" s="113" t="s">
        <v>268</v>
      </c>
      <c r="B33" s="113"/>
      <c r="C33" s="23" t="s">
        <v>77</v>
      </c>
      <c r="D33" s="24" t="s">
        <v>51</v>
      </c>
      <c r="E33" s="24"/>
      <c r="F33" s="24" t="s">
        <v>78</v>
      </c>
      <c r="G33" s="25"/>
      <c r="H33" s="24">
        <v>2.5</v>
      </c>
      <c r="I33" s="24">
        <v>2.5</v>
      </c>
      <c r="J33" s="52" t="s">
        <v>79</v>
      </c>
      <c r="K33" s="53">
        <v>1</v>
      </c>
      <c r="L33" s="52"/>
      <c r="M33" s="54"/>
      <c r="N33" s="52" t="s">
        <v>46</v>
      </c>
      <c r="O33" s="55"/>
      <c r="P33" s="52" t="s">
        <v>45</v>
      </c>
      <c r="Q33" s="56">
        <v>1</v>
      </c>
      <c r="R33" s="57"/>
      <c r="S33" s="58"/>
      <c r="T33" s="119">
        <v>18</v>
      </c>
      <c r="U33" s="59"/>
    </row>
    <row r="34" spans="1:21" x14ac:dyDescent="0.35">
      <c r="A34" s="65"/>
      <c r="B34" s="65"/>
      <c r="C34" s="37"/>
      <c r="D34" s="23"/>
      <c r="E34" s="23"/>
      <c r="F34" s="38"/>
      <c r="G34" s="39"/>
      <c r="H34" s="38"/>
      <c r="I34" s="38"/>
      <c r="J34" s="40"/>
      <c r="K34" s="41"/>
      <c r="L34" s="40"/>
      <c r="M34" s="41"/>
      <c r="N34" s="40"/>
      <c r="O34" s="42"/>
      <c r="P34" s="43"/>
      <c r="Q34" s="44"/>
      <c r="R34" s="45"/>
      <c r="S34" s="46"/>
      <c r="T34" s="32"/>
      <c r="U34" s="34"/>
    </row>
    <row r="35" spans="1:21" x14ac:dyDescent="0.35">
      <c r="A35" s="48"/>
      <c r="B35" s="65"/>
      <c r="C35" s="23"/>
      <c r="D35" s="23"/>
      <c r="E35" s="23"/>
      <c r="F35" s="24"/>
      <c r="G35" s="25"/>
      <c r="H35" s="24"/>
      <c r="I35" s="24"/>
      <c r="J35" s="26"/>
      <c r="K35" s="27"/>
      <c r="L35" s="26"/>
      <c r="M35" s="27"/>
      <c r="N35" s="26"/>
      <c r="O35" s="29"/>
      <c r="P35" s="30"/>
      <c r="Q35" s="28"/>
      <c r="R35" s="31"/>
      <c r="S35" s="32"/>
      <c r="T35" s="32"/>
      <c r="U35" s="34"/>
    </row>
    <row r="36" spans="1:21" x14ac:dyDescent="0.35">
      <c r="A36" s="65"/>
      <c r="B36" s="23"/>
      <c r="C36" s="23"/>
      <c r="D36" s="23"/>
      <c r="E36" s="23"/>
      <c r="F36" s="24"/>
      <c r="G36" s="25"/>
      <c r="H36" s="24"/>
      <c r="I36" s="24"/>
      <c r="J36" s="26"/>
      <c r="K36" s="27"/>
      <c r="L36" s="26"/>
      <c r="M36" s="27"/>
      <c r="N36" s="26"/>
      <c r="O36" s="29"/>
      <c r="P36" s="30"/>
      <c r="Q36" s="28"/>
      <c r="R36" s="31"/>
      <c r="S36" s="32"/>
      <c r="T36" s="32"/>
      <c r="U36" s="34"/>
    </row>
    <row r="37" spans="1:21" x14ac:dyDescent="0.35">
      <c r="A37" s="23"/>
      <c r="B37" s="23"/>
      <c r="C37" s="23"/>
      <c r="D37" s="23"/>
      <c r="E37" s="23"/>
      <c r="F37" s="24"/>
      <c r="G37" s="25"/>
      <c r="H37" s="24"/>
      <c r="I37" s="24"/>
      <c r="J37" s="26"/>
      <c r="K37" s="27"/>
      <c r="L37" s="26"/>
      <c r="M37" s="28"/>
      <c r="N37" s="26"/>
      <c r="O37" s="29"/>
      <c r="P37" s="30"/>
      <c r="Q37" s="28"/>
      <c r="R37" s="31"/>
      <c r="S37" s="32"/>
      <c r="T37" s="32"/>
      <c r="U37" s="33"/>
    </row>
    <row r="38" spans="1:21" x14ac:dyDescent="0.35">
      <c r="A38" s="23"/>
      <c r="B38" s="23"/>
      <c r="C38" s="23"/>
      <c r="D38" s="23"/>
      <c r="E38" s="23"/>
      <c r="F38" s="24"/>
      <c r="G38" s="25"/>
      <c r="H38" s="24"/>
      <c r="I38" s="24"/>
      <c r="J38" s="26"/>
      <c r="K38" s="28"/>
      <c r="L38" s="26"/>
      <c r="M38" s="28"/>
      <c r="N38" s="26"/>
      <c r="O38" s="29"/>
      <c r="P38" s="30"/>
      <c r="Q38" s="28"/>
      <c r="R38" s="31"/>
      <c r="S38" s="32"/>
      <c r="T38" s="32"/>
      <c r="U38" s="33"/>
    </row>
    <row r="39" spans="1:21" x14ac:dyDescent="0.35">
      <c r="A39" s="23"/>
      <c r="B39" s="23"/>
      <c r="C39" s="37"/>
      <c r="D39" s="23"/>
      <c r="E39" s="23"/>
      <c r="F39" s="38"/>
      <c r="G39" s="38"/>
      <c r="H39" s="38"/>
      <c r="I39" s="38"/>
      <c r="J39" s="40"/>
      <c r="K39" s="41"/>
      <c r="L39" s="40"/>
      <c r="M39" s="41"/>
      <c r="N39" s="40"/>
      <c r="O39" s="42"/>
      <c r="P39" s="43"/>
      <c r="Q39" s="44"/>
      <c r="R39" s="45"/>
      <c r="S39" s="46"/>
      <c r="T39" s="32"/>
      <c r="U39" s="33"/>
    </row>
    <row r="40" spans="1:21" x14ac:dyDescent="0.35">
      <c r="A40" s="48"/>
      <c r="B40" s="23"/>
      <c r="C40" s="23"/>
      <c r="D40" s="23"/>
      <c r="E40" s="23"/>
      <c r="F40" s="24"/>
      <c r="G40" s="25"/>
      <c r="H40" s="24"/>
      <c r="I40" s="24"/>
      <c r="J40" s="26"/>
      <c r="K40" s="28"/>
      <c r="L40" s="26"/>
      <c r="M40" s="27"/>
      <c r="N40" s="26"/>
      <c r="O40" s="29"/>
      <c r="P40" s="30"/>
      <c r="Q40" s="28"/>
      <c r="R40" s="31"/>
      <c r="S40" s="32"/>
      <c r="T40" s="32"/>
      <c r="U40" s="33"/>
    </row>
    <row r="41" spans="1:21" x14ac:dyDescent="0.35">
      <c r="A41" s="65"/>
      <c r="B41" s="23"/>
      <c r="C41" s="23"/>
      <c r="D41" s="23"/>
      <c r="E41" s="60"/>
      <c r="F41" s="61"/>
      <c r="G41" s="24"/>
      <c r="H41" s="24"/>
      <c r="I41" s="61"/>
      <c r="J41" s="26"/>
      <c r="K41" s="28"/>
      <c r="L41" s="26"/>
      <c r="M41" s="27"/>
      <c r="N41" s="26"/>
      <c r="O41" s="29"/>
      <c r="P41" s="30"/>
      <c r="Q41" s="28"/>
      <c r="R41" s="31"/>
      <c r="S41" s="32"/>
      <c r="T41" s="32"/>
      <c r="U41" s="33"/>
    </row>
    <row r="42" spans="1:21" x14ac:dyDescent="0.35">
      <c r="A42" s="65"/>
      <c r="B42" s="23"/>
      <c r="C42" s="23"/>
      <c r="D42" s="23"/>
      <c r="E42" s="23"/>
      <c r="F42" s="24"/>
      <c r="G42" s="24"/>
      <c r="H42" s="24"/>
      <c r="I42" s="24"/>
      <c r="J42" s="26"/>
      <c r="K42" s="27"/>
      <c r="L42" s="26"/>
      <c r="M42" s="28"/>
      <c r="N42" s="26"/>
      <c r="O42" s="29"/>
      <c r="P42" s="26"/>
      <c r="Q42" s="28"/>
      <c r="R42" s="31"/>
      <c r="S42" s="32"/>
      <c r="T42" s="32"/>
      <c r="U42" s="34"/>
    </row>
    <row r="43" spans="1:21" x14ac:dyDescent="0.35">
      <c r="A43" s="65"/>
      <c r="B43" s="65"/>
      <c r="C43" s="23"/>
      <c r="D43" s="23"/>
      <c r="E43" s="23"/>
      <c r="F43" s="24"/>
      <c r="G43" s="24"/>
      <c r="H43" s="24"/>
      <c r="I43" s="24"/>
      <c r="J43" s="26"/>
      <c r="K43" s="28"/>
      <c r="L43" s="26"/>
      <c r="M43" s="28"/>
      <c r="N43" s="26"/>
      <c r="O43" s="29"/>
      <c r="P43" s="26"/>
      <c r="Q43" s="28"/>
      <c r="R43" s="31"/>
      <c r="S43" s="32"/>
      <c r="T43" s="32"/>
      <c r="U43" s="34"/>
    </row>
    <row r="44" spans="1:21" ht="15" thickBot="1" x14ac:dyDescent="0.4">
      <c r="A44" s="152"/>
      <c r="B44" s="152"/>
      <c r="C44" s="23"/>
      <c r="D44" s="23"/>
      <c r="E44" s="23"/>
      <c r="F44" s="24"/>
      <c r="G44" s="24"/>
      <c r="H44" s="24"/>
      <c r="I44" s="24"/>
      <c r="J44" s="26"/>
      <c r="K44" s="27"/>
      <c r="L44" s="26"/>
      <c r="M44" s="28"/>
      <c r="N44" s="26"/>
      <c r="O44" s="29"/>
      <c r="P44" s="26"/>
      <c r="Q44" s="28"/>
      <c r="R44" s="31"/>
      <c r="S44" s="32"/>
      <c r="T44" s="32"/>
      <c r="U44" s="34"/>
    </row>
    <row r="45" spans="1:21" x14ac:dyDescent="0.35">
      <c r="B45" s="76"/>
      <c r="C45" s="23"/>
      <c r="D45" s="23"/>
      <c r="E45" s="23"/>
      <c r="F45" s="24"/>
      <c r="G45" s="24"/>
      <c r="H45" s="24"/>
      <c r="I45" s="24"/>
      <c r="J45" s="26"/>
      <c r="K45" s="27"/>
      <c r="L45" s="26"/>
      <c r="M45" s="28"/>
      <c r="N45" s="26"/>
      <c r="O45" s="29"/>
      <c r="P45" s="26"/>
      <c r="Q45" s="28"/>
      <c r="R45" s="31"/>
      <c r="S45" s="32"/>
      <c r="T45" s="32"/>
      <c r="U45" s="34"/>
    </row>
    <row r="46" spans="1:21" x14ac:dyDescent="0.35">
      <c r="C46" s="23"/>
      <c r="D46" s="23"/>
      <c r="E46" s="23"/>
      <c r="F46" s="24"/>
      <c r="G46" s="24"/>
      <c r="H46" s="24"/>
      <c r="I46" s="24"/>
      <c r="J46" s="26"/>
      <c r="K46" s="27"/>
      <c r="L46" s="26"/>
      <c r="M46" s="28"/>
      <c r="N46" s="26"/>
      <c r="O46" s="29"/>
      <c r="P46" s="26"/>
      <c r="Q46" s="28"/>
      <c r="R46" s="31"/>
      <c r="S46" s="32"/>
      <c r="T46" s="32"/>
      <c r="U46" s="34"/>
    </row>
    <row r="47" spans="1:21" x14ac:dyDescent="0.35">
      <c r="C47" s="23"/>
      <c r="D47" s="23"/>
      <c r="E47" s="23"/>
      <c r="F47" s="24"/>
      <c r="G47" s="24"/>
      <c r="H47" s="24"/>
      <c r="I47" s="24"/>
      <c r="J47" s="26"/>
      <c r="K47" s="28"/>
      <c r="L47" s="26"/>
      <c r="M47" s="28"/>
      <c r="N47" s="26"/>
      <c r="O47" s="29"/>
      <c r="P47" s="26"/>
      <c r="Q47" s="28"/>
      <c r="R47" s="31"/>
      <c r="S47" s="32"/>
      <c r="T47" s="32"/>
      <c r="U47" s="33"/>
    </row>
    <row r="48" spans="1:21" x14ac:dyDescent="0.35">
      <c r="C48" s="23"/>
      <c r="D48" s="23"/>
      <c r="E48" s="23"/>
      <c r="F48" s="24"/>
      <c r="G48" s="25"/>
      <c r="H48" s="24"/>
      <c r="I48" s="61"/>
      <c r="J48" s="26"/>
      <c r="K48" s="27"/>
      <c r="L48" s="26"/>
      <c r="M48" s="62"/>
      <c r="N48" s="26"/>
      <c r="O48" s="29"/>
      <c r="P48" s="26"/>
      <c r="Q48" s="28"/>
      <c r="R48" s="31"/>
      <c r="S48" s="32"/>
      <c r="T48" s="32"/>
      <c r="U48" s="33"/>
    </row>
    <row r="49" spans="1:21" x14ac:dyDescent="0.35">
      <c r="C49" s="37"/>
      <c r="D49" s="23"/>
      <c r="E49" s="23"/>
      <c r="F49" s="38"/>
      <c r="G49" s="39"/>
      <c r="H49" s="38"/>
      <c r="I49" s="63"/>
      <c r="J49" s="40"/>
      <c r="K49" s="41"/>
      <c r="L49" s="40"/>
      <c r="M49" s="64"/>
      <c r="N49" s="40"/>
      <c r="O49" s="42"/>
      <c r="P49" s="40"/>
      <c r="Q49" s="44"/>
      <c r="R49" s="45"/>
      <c r="S49" s="46"/>
      <c r="T49" s="32"/>
      <c r="U49" s="33"/>
    </row>
    <row r="50" spans="1:21" ht="15" thickBot="1" x14ac:dyDescent="0.4">
      <c r="C50" s="65"/>
      <c r="D50" s="65"/>
      <c r="E50" s="65"/>
      <c r="F50" s="66"/>
      <c r="G50" s="67"/>
      <c r="H50" s="24"/>
      <c r="I50" s="24"/>
      <c r="J50" s="26"/>
      <c r="K50" s="27"/>
      <c r="L50" s="26"/>
      <c r="M50" s="25"/>
      <c r="N50" s="26"/>
      <c r="O50" s="29"/>
      <c r="P50" s="26"/>
      <c r="Q50" s="28"/>
      <c r="R50" s="31"/>
      <c r="S50" s="32"/>
      <c r="T50" s="68"/>
      <c r="U50" s="69"/>
    </row>
    <row r="51" spans="1:21" ht="15" thickBot="1" x14ac:dyDescent="0.4">
      <c r="A51" s="115"/>
      <c r="B51" s="115"/>
      <c r="C51" s="173" t="s">
        <v>80</v>
      </c>
      <c r="D51" s="173"/>
      <c r="E51" s="173"/>
      <c r="F51" s="173"/>
      <c r="G51" s="173"/>
      <c r="H51" s="70">
        <f>+H14+H22+H25+H28+H31</f>
        <v>30</v>
      </c>
      <c r="I51" s="71"/>
      <c r="J51" s="174"/>
      <c r="K51" s="174"/>
      <c r="L51" s="174"/>
      <c r="M51" s="174"/>
      <c r="N51" s="175" t="s">
        <v>81</v>
      </c>
      <c r="O51" s="175"/>
      <c r="P51" s="175"/>
      <c r="Q51" s="175"/>
      <c r="R51" s="72">
        <f>SUM(R14+R39+R26+R49+R34)</f>
        <v>0</v>
      </c>
      <c r="S51" s="72">
        <v>0</v>
      </c>
      <c r="T51" s="72">
        <f>+T14+T22+T25+T28+T31</f>
        <v>213</v>
      </c>
      <c r="U51" s="72">
        <f>SUM(U14:U50)</f>
        <v>0</v>
      </c>
    </row>
    <row r="52" spans="1:21" x14ac:dyDescent="0.35">
      <c r="C52" s="73" t="s">
        <v>82</v>
      </c>
      <c r="D52" s="74"/>
      <c r="E52" s="74"/>
      <c r="F52" s="75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7"/>
    </row>
    <row r="53" spans="1:21" x14ac:dyDescent="0.35">
      <c r="C53" s="78"/>
      <c r="U53" s="79"/>
    </row>
    <row r="54" spans="1:21" x14ac:dyDescent="0.35">
      <c r="C54" s="78"/>
      <c r="U54" s="79"/>
    </row>
    <row r="55" spans="1:21" x14ac:dyDescent="0.35">
      <c r="C55" s="78"/>
      <c r="U55" s="79"/>
    </row>
    <row r="56" spans="1:21" x14ac:dyDescent="0.35">
      <c r="C56" s="78"/>
      <c r="U56" s="79"/>
    </row>
    <row r="57" spans="1:21" x14ac:dyDescent="0.35">
      <c r="C57" s="80"/>
      <c r="D57" s="81"/>
      <c r="E57" s="81"/>
      <c r="F57" s="82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3"/>
    </row>
  </sheetData>
  <mergeCells count="37">
    <mergeCell ref="C7:J7"/>
    <mergeCell ref="K7:N7"/>
    <mergeCell ref="C5:J5"/>
    <mergeCell ref="K5:N5"/>
    <mergeCell ref="O5:U5"/>
    <mergeCell ref="C6:J6"/>
    <mergeCell ref="K6:N6"/>
    <mergeCell ref="O6:U6"/>
    <mergeCell ref="O7:U7"/>
    <mergeCell ref="H1:P1"/>
    <mergeCell ref="F2:I2"/>
    <mergeCell ref="C4:J4"/>
    <mergeCell ref="K4:N4"/>
    <mergeCell ref="O4:U4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C13:U13"/>
    <mergeCell ref="C51:G51"/>
    <mergeCell ref="J51:M51"/>
    <mergeCell ref="N51:Q51"/>
    <mergeCell ref="A9:A12"/>
    <mergeCell ref="B9:B12"/>
    <mergeCell ref="A13:B13"/>
    <mergeCell ref="R9:U10"/>
    <mergeCell ref="J11:M11"/>
    <mergeCell ref="N11:Q11"/>
    <mergeCell ref="R11:R12"/>
    <mergeCell ref="S11:S12"/>
    <mergeCell ref="T11:T12"/>
    <mergeCell ref="U11:U12"/>
  </mergeCells>
  <dataValidations count="4">
    <dataValidation type="list" allowBlank="1" showInputMessage="1" showErrorMessage="1" sqref="O6" xr:uid="{00130065-0048-4976-8A92-002900A4006A}">
      <formula1>"Régime Formation,Formation Initiale,Formation Continue,Formation Initiale/Formation Continue"</formula1>
      <formula2>0</formula2>
    </dataValidation>
    <dataValidation type="list" allowBlank="1" showInputMessage="1" showErrorMessage="1" sqref="O7" xr:uid="{00360063-00C7-4C36-91E1-00C800B40001}">
      <formula1>"Modalité Formation,Présentiel,Convention,EAD,Convention/EAD,Alternance/Contrat Professionnel,Alternance/Apprentissage"</formula1>
      <formula2>0</formula2>
    </dataValidation>
    <dataValidation type="list" allowBlank="1" showInputMessage="1" showErrorMessage="1" sqref="L15:L17 L23 J14:J32 J34:J50" xr:uid="{006400EE-004A-4B27-AE06-00FE007E004F}">
      <formula1>Nature_des_épreuves_CC</formula1>
      <formula2>0</formula2>
    </dataValidation>
    <dataValidation type="list" allowBlank="1" showInputMessage="1" showErrorMessage="1" sqref="J33" xr:uid="{000D009F-00FA-4BA3-B337-0037003200C5}">
      <formula1>Nature_des_épreuves_CC</formula1>
    </dataValidation>
  </dataValidations>
  <pageMargins left="0.25" right="0.25" top="0.75" bottom="0.75" header="0.51180555555555496" footer="0.51180555555555496"/>
  <pageSetup paperSize="9" firstPageNumber="0" orientation="landscape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E14:E33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3"/>
  <sheetViews>
    <sheetView tabSelected="1" topLeftCell="D1" workbookViewId="0">
      <selection activeCell="B20" sqref="B20"/>
    </sheetView>
  </sheetViews>
  <sheetFormatPr baseColWidth="10" defaultColWidth="9.453125" defaultRowHeight="14.5" x14ac:dyDescent="0.35"/>
  <cols>
    <col min="1" max="1" width="20.453125" customWidth="1"/>
    <col min="2" max="2" width="25.1796875" customWidth="1"/>
    <col min="3" max="3" width="62.453125" customWidth="1"/>
    <col min="4" max="5" width="14.453125" customWidth="1"/>
    <col min="6" max="6" width="9.453125" style="1" customWidth="1"/>
    <col min="7" max="7" width="7.453125" customWidth="1"/>
    <col min="8" max="8" width="6.453125" customWidth="1"/>
    <col min="9" max="9" width="7.453125" customWidth="1"/>
    <col min="10" max="10" width="13" customWidth="1"/>
    <col min="11" max="16" width="8.453125" customWidth="1"/>
    <col min="17" max="17" width="7.453125" customWidth="1"/>
    <col min="18" max="18" width="8.453125" customWidth="1"/>
    <col min="19" max="21" width="6.453125" customWidth="1"/>
    <col min="22" max="1026" width="10.453125" customWidth="1"/>
  </cols>
  <sheetData>
    <row r="1" spans="1:21" ht="15" customHeight="1" x14ac:dyDescent="0.35">
      <c r="H1" s="197" t="s">
        <v>0</v>
      </c>
      <c r="I1" s="197"/>
      <c r="J1" s="197"/>
      <c r="K1" s="197"/>
      <c r="L1" s="197"/>
      <c r="M1" s="197"/>
      <c r="N1" s="197"/>
      <c r="O1" s="197"/>
      <c r="P1" s="197"/>
    </row>
    <row r="2" spans="1:21" x14ac:dyDescent="0.35">
      <c r="F2" s="198" t="s">
        <v>1</v>
      </c>
      <c r="G2" s="198"/>
      <c r="H2" s="198"/>
      <c r="I2" s="198"/>
      <c r="O2" t="str">
        <f>+'MCC Sem.1 sess.1 et 2 et Nbre H'!O2</f>
        <v>Année universitaire : 2025-2026</v>
      </c>
    </row>
    <row r="3" spans="1:21" ht="15" thickBot="1" x14ac:dyDescent="0.4">
      <c r="K3" s="2"/>
      <c r="M3" s="2"/>
      <c r="R3" s="2"/>
      <c r="S3" s="2"/>
      <c r="T3" s="2"/>
      <c r="U3" s="2"/>
    </row>
    <row r="4" spans="1:21" x14ac:dyDescent="0.35">
      <c r="C4" s="199" t="str">
        <f>'MCC Sem.1 sess.1 et 2 et Nbre H'!C4:I4</f>
        <v>Année de la Formation/Domaine/Mention : M1 DEG MANAGEMENT DES SYSTEMES D'INFORMATION</v>
      </c>
      <c r="D4" s="199"/>
      <c r="E4" s="199"/>
      <c r="F4" s="199"/>
      <c r="G4" s="199"/>
      <c r="H4" s="199"/>
      <c r="I4" s="199"/>
      <c r="J4" s="199"/>
      <c r="K4" s="200" t="str">
        <f>'MCC Sem.1 sess.1 et 2 et Nbre H'!K4</f>
        <v xml:space="preserve">Code Diplôme : JJMMSI1 </v>
      </c>
      <c r="L4" s="200"/>
      <c r="M4" s="200"/>
      <c r="N4" s="200"/>
      <c r="O4" s="201" t="str">
        <f>'MCC Sem.1 sess.1 et 2 et Nbre H'!O4:Q4</f>
        <v>Date approbation CEVU : 25 mai 2023</v>
      </c>
      <c r="P4" s="201"/>
      <c r="Q4" s="201"/>
      <c r="R4" s="201"/>
      <c r="S4" s="201"/>
      <c r="T4" s="201"/>
      <c r="U4" s="201"/>
    </row>
    <row r="5" spans="1:21" x14ac:dyDescent="0.35">
      <c r="C5" s="190" t="str">
        <f>'MCC Sem.1 sess.1 et 2 et Nbre H'!C5:I5</f>
        <v>Parcours-type :</v>
      </c>
      <c r="D5" s="190"/>
      <c r="E5" s="190"/>
      <c r="F5" s="190"/>
      <c r="G5" s="190"/>
      <c r="H5" s="190"/>
      <c r="I5" s="190"/>
      <c r="J5" s="190"/>
      <c r="K5" s="202" t="str">
        <f>'MCC Sem.1 sess.1 et 2 et Nbre H'!K5</f>
        <v>Code VDI : 106</v>
      </c>
      <c r="L5" s="202"/>
      <c r="M5" s="202"/>
      <c r="N5" s="202"/>
      <c r="O5" s="203" t="str">
        <f>'MCC Sem.1 sess.1 et 2 et Nbre H'!O5:Q5</f>
        <v>N° de version dans l'accréditation : 3</v>
      </c>
      <c r="P5" s="203"/>
      <c r="Q5" s="203"/>
      <c r="R5" s="203"/>
      <c r="S5" s="203"/>
      <c r="T5" s="203"/>
      <c r="U5" s="203"/>
    </row>
    <row r="6" spans="1:21" x14ac:dyDescent="0.35">
      <c r="C6" s="190" t="str">
        <f>'MCC Sem.1 sess.1 et 2 et Nbre H'!C6:I6</f>
        <v xml:space="preserve">Parcours pédagogique (le cas échéant) : </v>
      </c>
      <c r="D6" s="190"/>
      <c r="E6" s="190"/>
      <c r="F6" s="190"/>
      <c r="G6" s="190"/>
      <c r="H6" s="190"/>
      <c r="I6" s="190"/>
      <c r="J6" s="190"/>
      <c r="K6" s="202" t="str">
        <f>'MCC Sem.1 sess.1 et 2 et Nbre H'!K6</f>
        <v>Code Etape : JJM1SI</v>
      </c>
      <c r="L6" s="202"/>
      <c r="M6" s="202"/>
      <c r="N6" s="202"/>
      <c r="O6" s="203" t="str">
        <f>'MCC Sem.1 sess.1 et 2 et Nbre H'!O6:Q6</f>
        <v>Formation Initiale</v>
      </c>
      <c r="P6" s="203"/>
      <c r="Q6" s="203"/>
      <c r="R6" s="203"/>
      <c r="S6" s="203"/>
      <c r="T6" s="203"/>
      <c r="U6" s="203"/>
    </row>
    <row r="7" spans="1:21" x14ac:dyDescent="0.35">
      <c r="C7" s="190" t="str">
        <f>'MCC Sem.1 sess.1 et 2 et Nbre H'!C7:I7</f>
        <v>Responsable de la Formation : Emilie HOAREAU</v>
      </c>
      <c r="D7" s="190"/>
      <c r="E7" s="190"/>
      <c r="F7" s="190"/>
      <c r="G7" s="190"/>
      <c r="H7" s="190"/>
      <c r="I7" s="190"/>
      <c r="J7" s="190"/>
      <c r="K7" s="202" t="str">
        <f>'MCC Sem.1 sess.1 et 2 et Nbre H'!K7</f>
        <v>Code VET : 161</v>
      </c>
      <c r="L7" s="202"/>
      <c r="M7" s="202"/>
      <c r="N7" s="202"/>
      <c r="O7" s="204" t="str">
        <f>'MCC Sem.1 sess.1 et 2 et Nbre H'!O7:Q7</f>
        <v>Présentiel</v>
      </c>
      <c r="P7" s="204"/>
      <c r="Q7" s="204"/>
      <c r="R7" s="204"/>
      <c r="S7" s="204"/>
      <c r="T7" s="204"/>
      <c r="U7" s="204"/>
    </row>
    <row r="8" spans="1:21" ht="15" thickBot="1" x14ac:dyDescent="0.4">
      <c r="C8" s="190" t="str">
        <f>'MCC Sem.1 sess.1 et 2 et Nbre H'!C8:I8</f>
        <v>Responsable de l'Année : Camille BERNARD</v>
      </c>
      <c r="D8" s="190"/>
      <c r="E8" s="190"/>
      <c r="F8" s="190"/>
      <c r="G8" s="190"/>
      <c r="H8" s="190"/>
      <c r="I8" s="190"/>
      <c r="J8" s="190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 thickBot="1" x14ac:dyDescent="0.4">
      <c r="A9" s="176" t="s">
        <v>253</v>
      </c>
      <c r="B9" s="179" t="s">
        <v>254</v>
      </c>
      <c r="C9" s="191" t="s">
        <v>15</v>
      </c>
      <c r="D9" s="192" t="s">
        <v>16</v>
      </c>
      <c r="E9" s="193" t="s">
        <v>17</v>
      </c>
      <c r="F9" s="191" t="s">
        <v>18</v>
      </c>
      <c r="G9" s="191" t="s">
        <v>19</v>
      </c>
      <c r="H9" s="171" t="s">
        <v>20</v>
      </c>
      <c r="I9" s="191" t="s">
        <v>21</v>
      </c>
      <c r="J9" s="196" t="s">
        <v>22</v>
      </c>
      <c r="K9" s="196"/>
      <c r="L9" s="196"/>
      <c r="M9" s="196"/>
      <c r="N9" s="196"/>
      <c r="O9" s="196"/>
      <c r="P9" s="196"/>
      <c r="Q9" s="196"/>
      <c r="R9" s="184" t="s">
        <v>23</v>
      </c>
      <c r="S9" s="184"/>
      <c r="T9" s="184"/>
      <c r="U9" s="184"/>
    </row>
    <row r="10" spans="1:21" ht="15" thickBot="1" x14ac:dyDescent="0.4">
      <c r="A10" s="177"/>
      <c r="B10" s="180"/>
      <c r="C10" s="191"/>
      <c r="D10" s="192"/>
      <c r="E10" s="194"/>
      <c r="F10" s="191"/>
      <c r="G10" s="191"/>
      <c r="H10" s="191"/>
      <c r="I10" s="191"/>
      <c r="J10" s="196"/>
      <c r="K10" s="196"/>
      <c r="L10" s="196"/>
      <c r="M10" s="196"/>
      <c r="N10" s="196"/>
      <c r="O10" s="196"/>
      <c r="P10" s="196"/>
      <c r="Q10" s="196"/>
      <c r="R10" s="184"/>
      <c r="S10" s="184"/>
      <c r="T10" s="184"/>
      <c r="U10" s="184"/>
    </row>
    <row r="11" spans="1:21" ht="15.75" customHeight="1" thickBot="1" x14ac:dyDescent="0.4">
      <c r="A11" s="177"/>
      <c r="B11" s="180"/>
      <c r="C11" s="191"/>
      <c r="D11" s="192"/>
      <c r="E11" s="194"/>
      <c r="F11" s="191"/>
      <c r="G11" s="191"/>
      <c r="H11" s="191"/>
      <c r="I11" s="191"/>
      <c r="J11" s="185" t="s">
        <v>24</v>
      </c>
      <c r="K11" s="185"/>
      <c r="L11" s="185"/>
      <c r="M11" s="185"/>
      <c r="N11" s="185" t="s">
        <v>25</v>
      </c>
      <c r="O11" s="185"/>
      <c r="P11" s="185"/>
      <c r="Q11" s="185"/>
      <c r="R11" s="186" t="s">
        <v>26</v>
      </c>
      <c r="S11" s="187" t="s">
        <v>27</v>
      </c>
      <c r="T11" s="188" t="s">
        <v>28</v>
      </c>
      <c r="U11" s="189" t="s">
        <v>29</v>
      </c>
    </row>
    <row r="12" spans="1:21" ht="36.5" thickBot="1" x14ac:dyDescent="0.4">
      <c r="A12" s="178"/>
      <c r="B12" s="181"/>
      <c r="C12" s="191"/>
      <c r="D12" s="192"/>
      <c r="E12" s="195"/>
      <c r="F12" s="191"/>
      <c r="G12" s="191"/>
      <c r="H12" s="191"/>
      <c r="I12" s="191"/>
      <c r="J12" s="8" t="s">
        <v>30</v>
      </c>
      <c r="K12" s="9" t="s">
        <v>31</v>
      </c>
      <c r="L12" s="10" t="s">
        <v>32</v>
      </c>
      <c r="M12" s="11" t="s">
        <v>33</v>
      </c>
      <c r="N12" s="10" t="s">
        <v>34</v>
      </c>
      <c r="O12" s="9" t="s">
        <v>35</v>
      </c>
      <c r="P12" s="10" t="s">
        <v>36</v>
      </c>
      <c r="Q12" s="12" t="s">
        <v>37</v>
      </c>
      <c r="R12" s="186"/>
      <c r="S12" s="187"/>
      <c r="T12" s="188"/>
      <c r="U12" s="189"/>
    </row>
    <row r="13" spans="1:21" ht="15" thickBot="1" x14ac:dyDescent="0.4">
      <c r="A13" s="182"/>
      <c r="B13" s="183"/>
      <c r="C13" s="171" t="s">
        <v>83</v>
      </c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</row>
    <row r="14" spans="1:21" s="13" customFormat="1" x14ac:dyDescent="0.35">
      <c r="A14" s="155"/>
      <c r="B14" s="155"/>
      <c r="C14" s="162" t="s">
        <v>84</v>
      </c>
      <c r="D14" s="84"/>
      <c r="E14" s="84"/>
      <c r="F14" s="85" t="s">
        <v>85</v>
      </c>
      <c r="G14" s="15" t="s">
        <v>41</v>
      </c>
      <c r="H14" s="15">
        <v>6</v>
      </c>
      <c r="I14" s="15">
        <v>6</v>
      </c>
      <c r="J14" s="16"/>
      <c r="K14" s="19"/>
      <c r="L14" s="16"/>
      <c r="M14" s="18"/>
      <c r="N14" s="16"/>
      <c r="O14" s="19"/>
      <c r="P14" s="16"/>
      <c r="Q14" s="19"/>
      <c r="R14" s="20"/>
      <c r="S14" s="122"/>
      <c r="T14" s="21">
        <v>57</v>
      </c>
      <c r="U14" s="123"/>
    </row>
    <row r="15" spans="1:21" x14ac:dyDescent="0.35">
      <c r="A15" s="48" t="s">
        <v>265</v>
      </c>
      <c r="B15" s="153" t="s">
        <v>255</v>
      </c>
      <c r="C15" s="23" t="s">
        <v>86</v>
      </c>
      <c r="D15" s="23"/>
      <c r="E15" s="23"/>
      <c r="F15" s="86" t="s">
        <v>87</v>
      </c>
      <c r="G15" s="121" t="s">
        <v>41</v>
      </c>
      <c r="H15" s="121">
        <v>2</v>
      </c>
      <c r="I15" s="121">
        <v>2</v>
      </c>
      <c r="J15" s="124" t="s">
        <v>45</v>
      </c>
      <c r="K15" s="28">
        <v>1</v>
      </c>
      <c r="L15" s="124"/>
      <c r="M15" s="125"/>
      <c r="N15" s="124" t="s">
        <v>46</v>
      </c>
      <c r="O15" s="125"/>
      <c r="P15" s="124" t="s">
        <v>45</v>
      </c>
      <c r="Q15" s="28">
        <v>1</v>
      </c>
      <c r="R15" s="126"/>
      <c r="S15" s="127"/>
      <c r="T15" s="117">
        <v>21</v>
      </c>
      <c r="U15" s="128"/>
    </row>
    <row r="16" spans="1:21" x14ac:dyDescent="0.35">
      <c r="A16" s="23" t="s">
        <v>267</v>
      </c>
      <c r="B16" s="23" t="s">
        <v>287</v>
      </c>
      <c r="C16" s="23" t="s">
        <v>88</v>
      </c>
      <c r="D16" s="23"/>
      <c r="E16" s="23"/>
      <c r="F16" s="86" t="s">
        <v>89</v>
      </c>
      <c r="G16" s="121" t="s">
        <v>90</v>
      </c>
      <c r="H16" s="121">
        <v>2</v>
      </c>
      <c r="I16" s="121">
        <v>2</v>
      </c>
      <c r="J16" s="124" t="s">
        <v>45</v>
      </c>
      <c r="K16" s="27">
        <v>1</v>
      </c>
      <c r="L16" s="124"/>
      <c r="M16" s="129"/>
      <c r="N16" s="124" t="s">
        <v>46</v>
      </c>
      <c r="O16" s="125"/>
      <c r="P16" s="130" t="s">
        <v>45</v>
      </c>
      <c r="Q16" s="28">
        <v>1</v>
      </c>
      <c r="R16" s="126"/>
      <c r="S16" s="127"/>
      <c r="T16" s="117">
        <v>21</v>
      </c>
      <c r="U16" s="131"/>
    </row>
    <row r="17" spans="1:22" x14ac:dyDescent="0.35">
      <c r="A17" s="153" t="s">
        <v>266</v>
      </c>
      <c r="B17" s="153" t="s">
        <v>288</v>
      </c>
      <c r="C17" s="90" t="s">
        <v>91</v>
      </c>
      <c r="D17" s="23"/>
      <c r="E17" s="23"/>
      <c r="F17" s="86" t="s">
        <v>92</v>
      </c>
      <c r="G17" s="121" t="s">
        <v>90</v>
      </c>
      <c r="H17" s="121">
        <v>2</v>
      </c>
      <c r="I17" s="121">
        <v>2</v>
      </c>
      <c r="J17" s="124" t="s">
        <v>45</v>
      </c>
      <c r="K17" s="28">
        <v>1</v>
      </c>
      <c r="L17" s="124"/>
      <c r="M17" s="125"/>
      <c r="N17" s="124" t="s">
        <v>46</v>
      </c>
      <c r="O17" s="125"/>
      <c r="P17" s="124" t="s">
        <v>45</v>
      </c>
      <c r="Q17" s="27">
        <v>1</v>
      </c>
      <c r="R17" s="126"/>
      <c r="S17" s="127"/>
      <c r="T17" s="117">
        <v>21</v>
      </c>
      <c r="U17" s="128"/>
    </row>
    <row r="18" spans="1:22" s="36" customFormat="1" x14ac:dyDescent="0.35">
      <c r="A18" s="23" t="s">
        <v>266</v>
      </c>
      <c r="B18" s="23" t="s">
        <v>287</v>
      </c>
      <c r="C18" s="120" t="s">
        <v>93</v>
      </c>
      <c r="D18" s="91"/>
      <c r="E18" s="91"/>
      <c r="F18" s="86" t="s">
        <v>94</v>
      </c>
      <c r="G18" s="121" t="s">
        <v>41</v>
      </c>
      <c r="H18" s="121">
        <v>2</v>
      </c>
      <c r="I18" s="121">
        <v>2</v>
      </c>
      <c r="J18" s="124" t="s">
        <v>45</v>
      </c>
      <c r="K18" s="146">
        <v>0.3</v>
      </c>
      <c r="L18" s="145" t="s">
        <v>45</v>
      </c>
      <c r="M18" s="150">
        <v>0.7</v>
      </c>
      <c r="N18" s="124" t="s">
        <v>46</v>
      </c>
      <c r="O18" s="125"/>
      <c r="P18" s="124" t="s">
        <v>45</v>
      </c>
      <c r="Q18" s="27">
        <v>1</v>
      </c>
      <c r="R18" s="126"/>
      <c r="S18" s="127"/>
      <c r="T18" s="117">
        <v>15</v>
      </c>
      <c r="U18" s="128"/>
    </row>
    <row r="19" spans="1:22" s="92" customFormat="1" x14ac:dyDescent="0.35">
      <c r="A19" s="157"/>
      <c r="B19" s="161"/>
      <c r="C19" s="158" t="s">
        <v>95</v>
      </c>
      <c r="D19" s="37"/>
      <c r="E19" s="37"/>
      <c r="F19" s="38" t="s">
        <v>96</v>
      </c>
      <c r="G19" s="38" t="s">
        <v>41</v>
      </c>
      <c r="H19" s="38">
        <v>5</v>
      </c>
      <c r="I19" s="38">
        <v>5</v>
      </c>
      <c r="J19" s="40"/>
      <c r="K19" s="41"/>
      <c r="L19" s="40"/>
      <c r="M19" s="41"/>
      <c r="N19" s="40"/>
      <c r="O19" s="42"/>
      <c r="P19" s="40"/>
      <c r="Q19" s="44"/>
      <c r="R19" s="45"/>
      <c r="S19" s="93"/>
      <c r="T19" s="46">
        <v>30</v>
      </c>
      <c r="U19" s="94"/>
    </row>
    <row r="20" spans="1:22" x14ac:dyDescent="0.35">
      <c r="A20" s="154" t="s">
        <v>268</v>
      </c>
      <c r="B20" s="153" t="s">
        <v>289</v>
      </c>
      <c r="C20" s="120" t="s">
        <v>246</v>
      </c>
      <c r="D20" s="23"/>
      <c r="E20" s="23"/>
      <c r="F20" s="86" t="s">
        <v>97</v>
      </c>
      <c r="G20" s="121"/>
      <c r="H20" s="121">
        <v>2.5</v>
      </c>
      <c r="I20" s="121">
        <v>2.5</v>
      </c>
      <c r="J20" s="124" t="s">
        <v>45</v>
      </c>
      <c r="K20" s="28">
        <v>1</v>
      </c>
      <c r="L20" s="124"/>
      <c r="M20" s="125"/>
      <c r="N20" s="124" t="s">
        <v>46</v>
      </c>
      <c r="O20" s="125"/>
      <c r="P20" s="124" t="s">
        <v>45</v>
      </c>
      <c r="Q20" s="28">
        <v>1</v>
      </c>
      <c r="R20" s="126"/>
      <c r="S20" s="127"/>
      <c r="T20" s="117">
        <v>15</v>
      </c>
      <c r="U20" s="128"/>
      <c r="V20" s="36"/>
    </row>
    <row r="21" spans="1:22" x14ac:dyDescent="0.35">
      <c r="A21" s="48" t="s">
        <v>272</v>
      </c>
      <c r="B21" s="23" t="s">
        <v>289</v>
      </c>
      <c r="C21" s="120" t="s">
        <v>247</v>
      </c>
      <c r="D21" s="23"/>
      <c r="E21" s="23"/>
      <c r="F21" s="86" t="s">
        <v>98</v>
      </c>
      <c r="G21" s="121"/>
      <c r="H21" s="121">
        <v>2.5</v>
      </c>
      <c r="I21" s="121">
        <v>2.5</v>
      </c>
      <c r="J21" s="133"/>
      <c r="K21" s="134"/>
      <c r="L21" s="124" t="s">
        <v>45</v>
      </c>
      <c r="M21" s="129">
        <v>1</v>
      </c>
      <c r="N21" s="124" t="s">
        <v>46</v>
      </c>
      <c r="O21" s="125"/>
      <c r="P21" s="130" t="s">
        <v>45</v>
      </c>
      <c r="Q21" s="27">
        <v>1</v>
      </c>
      <c r="R21" s="126"/>
      <c r="S21" s="127"/>
      <c r="T21" s="117">
        <v>15</v>
      </c>
      <c r="U21" s="131"/>
      <c r="V21" s="36"/>
    </row>
    <row r="22" spans="1:22" s="92" customFormat="1" x14ac:dyDescent="0.35">
      <c r="A22" s="157"/>
      <c r="B22" s="157"/>
      <c r="C22" s="158" t="s">
        <v>99</v>
      </c>
      <c r="D22" s="37"/>
      <c r="E22" s="37"/>
      <c r="F22" s="95" t="s">
        <v>100</v>
      </c>
      <c r="G22" s="38" t="s">
        <v>41</v>
      </c>
      <c r="H22" s="38">
        <v>4</v>
      </c>
      <c r="I22" s="38">
        <v>4</v>
      </c>
      <c r="J22" s="40"/>
      <c r="K22" s="44"/>
      <c r="L22" s="40"/>
      <c r="M22" s="39"/>
      <c r="N22" s="40"/>
      <c r="O22" s="42"/>
      <c r="P22" s="40"/>
      <c r="Q22" s="44"/>
      <c r="R22" s="45"/>
      <c r="S22" s="93"/>
      <c r="T22" s="46">
        <v>48</v>
      </c>
      <c r="U22" s="96"/>
    </row>
    <row r="23" spans="1:22" x14ac:dyDescent="0.35">
      <c r="A23" s="23" t="s">
        <v>271</v>
      </c>
      <c r="B23" s="23"/>
      <c r="C23" s="23" t="s">
        <v>101</v>
      </c>
      <c r="D23" s="23"/>
      <c r="E23" s="23"/>
      <c r="F23" s="86" t="s">
        <v>102</v>
      </c>
      <c r="G23" s="132" t="s">
        <v>41</v>
      </c>
      <c r="H23" s="121">
        <v>2</v>
      </c>
      <c r="I23" s="121">
        <v>2</v>
      </c>
      <c r="J23" s="124" t="s">
        <v>45</v>
      </c>
      <c r="K23" s="27">
        <v>1</v>
      </c>
      <c r="L23" s="124"/>
      <c r="M23" s="27"/>
      <c r="N23" s="124" t="s">
        <v>46</v>
      </c>
      <c r="O23" s="125"/>
      <c r="P23" s="130" t="s">
        <v>45</v>
      </c>
      <c r="Q23" s="28">
        <v>1</v>
      </c>
      <c r="R23" s="126"/>
      <c r="S23" s="117"/>
      <c r="T23" s="117">
        <v>21</v>
      </c>
      <c r="U23" s="131"/>
    </row>
    <row r="24" spans="1:22" x14ac:dyDescent="0.35">
      <c r="A24" s="48" t="s">
        <v>270</v>
      </c>
      <c r="B24" s="48"/>
      <c r="C24" s="23" t="s">
        <v>103</v>
      </c>
      <c r="D24" s="23"/>
      <c r="E24" s="23"/>
      <c r="F24" s="86" t="s">
        <v>104</v>
      </c>
      <c r="G24" s="132" t="s">
        <v>90</v>
      </c>
      <c r="H24" s="121">
        <v>2</v>
      </c>
      <c r="I24" s="121">
        <v>2</v>
      </c>
      <c r="J24" s="124" t="s">
        <v>45</v>
      </c>
      <c r="K24" s="28">
        <v>1</v>
      </c>
      <c r="L24" s="124"/>
      <c r="M24" s="132"/>
      <c r="N24" s="124" t="s">
        <v>46</v>
      </c>
      <c r="O24" s="125"/>
      <c r="P24" s="130" t="s">
        <v>45</v>
      </c>
      <c r="Q24" s="28">
        <v>1</v>
      </c>
      <c r="R24" s="126"/>
      <c r="S24" s="127"/>
      <c r="T24" s="117">
        <v>21</v>
      </c>
      <c r="U24" s="131"/>
    </row>
    <row r="25" spans="1:22" x14ac:dyDescent="0.35">
      <c r="A25" s="65" t="s">
        <v>270</v>
      </c>
      <c r="B25" s="65"/>
      <c r="C25" s="120" t="s">
        <v>248</v>
      </c>
      <c r="D25" s="121" t="s">
        <v>105</v>
      </c>
      <c r="E25" s="23" t="s">
        <v>106</v>
      </c>
      <c r="F25" s="86" t="s">
        <v>107</v>
      </c>
      <c r="G25" s="132" t="s">
        <v>90</v>
      </c>
      <c r="H25" s="121">
        <v>2</v>
      </c>
      <c r="I25" s="121">
        <v>2</v>
      </c>
      <c r="J25" s="124" t="s">
        <v>45</v>
      </c>
      <c r="K25" s="27">
        <v>1</v>
      </c>
      <c r="L25" s="124"/>
      <c r="M25" s="27"/>
      <c r="N25" s="124" t="s">
        <v>46</v>
      </c>
      <c r="O25" s="125"/>
      <c r="P25" s="130" t="s">
        <v>45</v>
      </c>
      <c r="Q25" s="28">
        <v>1</v>
      </c>
      <c r="R25" s="126"/>
      <c r="S25" s="117"/>
      <c r="T25" s="117">
        <v>18</v>
      </c>
      <c r="U25" s="131"/>
      <c r="V25" s="36"/>
    </row>
    <row r="26" spans="1:22" x14ac:dyDescent="0.35">
      <c r="A26" s="48" t="s">
        <v>273</v>
      </c>
      <c r="B26" s="65"/>
      <c r="C26" s="120" t="s">
        <v>108</v>
      </c>
      <c r="D26" s="23"/>
      <c r="E26" s="60"/>
      <c r="F26" s="97" t="s">
        <v>109</v>
      </c>
      <c r="G26" s="121" t="s">
        <v>41</v>
      </c>
      <c r="H26" s="121">
        <v>0</v>
      </c>
      <c r="I26" s="135">
        <v>0</v>
      </c>
      <c r="J26" s="124" t="s">
        <v>79</v>
      </c>
      <c r="K26" s="28"/>
      <c r="L26" s="124"/>
      <c r="M26" s="132"/>
      <c r="N26" s="124"/>
      <c r="O26" s="125"/>
      <c r="P26" s="124"/>
      <c r="Q26" s="27"/>
      <c r="R26" s="126"/>
      <c r="S26" s="127"/>
      <c r="T26" s="117">
        <v>6</v>
      </c>
      <c r="U26" s="131"/>
      <c r="V26" s="36"/>
    </row>
    <row r="27" spans="1:22" s="92" customFormat="1" x14ac:dyDescent="0.35">
      <c r="A27" s="161"/>
      <c r="B27" s="161"/>
      <c r="C27" s="158" t="s">
        <v>110</v>
      </c>
      <c r="D27" s="37"/>
      <c r="E27" s="37"/>
      <c r="F27" s="38" t="s">
        <v>111</v>
      </c>
      <c r="G27" s="38" t="s">
        <v>41</v>
      </c>
      <c r="H27" s="38">
        <v>10</v>
      </c>
      <c r="I27" s="38">
        <v>10</v>
      </c>
      <c r="J27" s="40"/>
      <c r="K27" s="44"/>
      <c r="L27" s="40"/>
      <c r="M27" s="39"/>
      <c r="N27" s="40"/>
      <c r="O27" s="42"/>
      <c r="P27" s="40"/>
      <c r="Q27" s="44"/>
      <c r="R27" s="45"/>
      <c r="S27" s="93"/>
      <c r="T27" s="46">
        <v>21</v>
      </c>
      <c r="U27" s="96"/>
    </row>
    <row r="28" spans="1:22" x14ac:dyDescent="0.35">
      <c r="A28" s="48" t="s">
        <v>271</v>
      </c>
      <c r="B28" s="23" t="s">
        <v>285</v>
      </c>
      <c r="C28" s="23" t="s">
        <v>112</v>
      </c>
      <c r="D28" s="23"/>
      <c r="E28" s="23"/>
      <c r="F28" s="24" t="s">
        <v>113</v>
      </c>
      <c r="G28" s="121"/>
      <c r="H28" s="121">
        <v>7.5</v>
      </c>
      <c r="I28" s="121">
        <v>7.5</v>
      </c>
      <c r="J28" s="124" t="s">
        <v>45</v>
      </c>
      <c r="K28" s="27">
        <v>1</v>
      </c>
      <c r="L28" s="124"/>
      <c r="M28" s="125"/>
      <c r="N28" s="124" t="s">
        <v>46</v>
      </c>
      <c r="O28" s="125"/>
      <c r="P28" s="124" t="s">
        <v>45</v>
      </c>
      <c r="Q28" s="28">
        <v>1</v>
      </c>
      <c r="R28" s="126"/>
      <c r="S28" s="127"/>
      <c r="T28" s="117"/>
      <c r="U28" s="131"/>
    </row>
    <row r="29" spans="1:22" x14ac:dyDescent="0.35">
      <c r="A29" s="65" t="s">
        <v>273</v>
      </c>
      <c r="B29" s="120" t="s">
        <v>285</v>
      </c>
      <c r="C29" s="23" t="s">
        <v>114</v>
      </c>
      <c r="D29" s="23"/>
      <c r="E29" s="23"/>
      <c r="F29" s="24" t="s">
        <v>115</v>
      </c>
      <c r="G29" s="24"/>
      <c r="H29" s="24">
        <v>2.5</v>
      </c>
      <c r="I29" s="24">
        <v>2.5</v>
      </c>
      <c r="J29" s="26" t="s">
        <v>45</v>
      </c>
      <c r="K29" s="28">
        <v>1</v>
      </c>
      <c r="L29" s="26"/>
      <c r="M29" s="25"/>
      <c r="N29" s="26" t="s">
        <v>46</v>
      </c>
      <c r="O29" s="29"/>
      <c r="P29" s="26" t="s">
        <v>45</v>
      </c>
      <c r="Q29" s="27">
        <v>1</v>
      </c>
      <c r="R29" s="31"/>
      <c r="S29" s="87"/>
      <c r="T29" s="32">
        <v>21</v>
      </c>
      <c r="U29" s="89"/>
    </row>
    <row r="30" spans="1:22" s="92" customFormat="1" x14ac:dyDescent="0.35">
      <c r="A30" s="157"/>
      <c r="B30" s="157"/>
      <c r="C30" s="158" t="s">
        <v>116</v>
      </c>
      <c r="D30" s="24" t="s">
        <v>51</v>
      </c>
      <c r="E30" s="24"/>
      <c r="F30" s="38" t="s">
        <v>117</v>
      </c>
      <c r="G30" s="38" t="s">
        <v>41</v>
      </c>
      <c r="H30" s="38">
        <v>5</v>
      </c>
      <c r="I30" s="38">
        <v>5</v>
      </c>
      <c r="J30" s="40"/>
      <c r="K30" s="44"/>
      <c r="L30" s="40"/>
      <c r="M30" s="42"/>
      <c r="N30" s="40"/>
      <c r="O30" s="42"/>
      <c r="P30" s="43"/>
      <c r="Q30" s="44"/>
      <c r="R30" s="45"/>
      <c r="S30" s="93"/>
      <c r="T30" s="46">
        <v>42</v>
      </c>
      <c r="U30" s="96"/>
    </row>
    <row r="31" spans="1:22" x14ac:dyDescent="0.35">
      <c r="A31" s="23" t="s">
        <v>271</v>
      </c>
      <c r="B31" s="23"/>
      <c r="C31" s="23" t="s">
        <v>118</v>
      </c>
      <c r="D31" s="24" t="s">
        <v>51</v>
      </c>
      <c r="E31" s="24"/>
      <c r="F31" s="24" t="s">
        <v>119</v>
      </c>
      <c r="G31" s="24" t="s">
        <v>90</v>
      </c>
      <c r="H31" s="24">
        <v>5</v>
      </c>
      <c r="I31" s="24">
        <v>5</v>
      </c>
      <c r="J31" s="26" t="s">
        <v>45</v>
      </c>
      <c r="K31" s="28">
        <v>1</v>
      </c>
      <c r="L31" s="26"/>
      <c r="M31" s="29"/>
      <c r="N31" s="26" t="s">
        <v>46</v>
      </c>
      <c r="O31" s="29"/>
      <c r="P31" s="26" t="s">
        <v>45</v>
      </c>
      <c r="Q31" s="28">
        <v>1</v>
      </c>
      <c r="R31" s="31"/>
      <c r="S31" s="98"/>
      <c r="T31" s="51">
        <v>42</v>
      </c>
      <c r="U31" s="89"/>
    </row>
    <row r="32" spans="1:22" x14ac:dyDescent="0.35">
      <c r="A32" s="113" t="s">
        <v>271</v>
      </c>
      <c r="B32" s="23"/>
      <c r="C32" s="23" t="s">
        <v>120</v>
      </c>
      <c r="D32" s="24" t="s">
        <v>51</v>
      </c>
      <c r="E32" s="24"/>
      <c r="F32" s="24" t="s">
        <v>121</v>
      </c>
      <c r="G32" s="24" t="s">
        <v>90</v>
      </c>
      <c r="H32" s="24">
        <v>5</v>
      </c>
      <c r="I32" s="24">
        <v>5</v>
      </c>
      <c r="J32" s="26" t="s">
        <v>45</v>
      </c>
      <c r="K32" s="27">
        <v>1</v>
      </c>
      <c r="L32" s="26"/>
      <c r="M32" s="25"/>
      <c r="N32" s="26" t="s">
        <v>46</v>
      </c>
      <c r="O32" s="29"/>
      <c r="P32" s="26" t="s">
        <v>45</v>
      </c>
      <c r="Q32" s="28">
        <v>1</v>
      </c>
      <c r="R32" s="31"/>
      <c r="S32" s="87"/>
      <c r="T32" s="32">
        <v>42</v>
      </c>
      <c r="U32" s="89"/>
    </row>
    <row r="33" spans="1:22" x14ac:dyDescent="0.35">
      <c r="A33" s="113" t="s">
        <v>271</v>
      </c>
      <c r="B33" s="113"/>
      <c r="C33" s="23" t="s">
        <v>122</v>
      </c>
      <c r="D33" s="24" t="s">
        <v>51</v>
      </c>
      <c r="E33" s="24"/>
      <c r="F33" s="24" t="s">
        <v>123</v>
      </c>
      <c r="G33" s="24" t="s">
        <v>90</v>
      </c>
      <c r="H33" s="24">
        <v>5</v>
      </c>
      <c r="I33" s="24">
        <v>5</v>
      </c>
      <c r="J33" s="26" t="s">
        <v>45</v>
      </c>
      <c r="K33" s="27">
        <v>1</v>
      </c>
      <c r="L33" s="26"/>
      <c r="M33" s="25"/>
      <c r="N33" s="26" t="s">
        <v>46</v>
      </c>
      <c r="O33" s="29"/>
      <c r="P33" s="26" t="s">
        <v>45</v>
      </c>
      <c r="Q33" s="27">
        <v>1</v>
      </c>
      <c r="R33" s="31"/>
      <c r="S33" s="87"/>
      <c r="T33" s="32">
        <v>42</v>
      </c>
      <c r="U33" s="89"/>
    </row>
    <row r="34" spans="1:22" x14ac:dyDescent="0.35">
      <c r="A34" s="65" t="s">
        <v>268</v>
      </c>
      <c r="B34" s="65"/>
      <c r="C34" s="23" t="s">
        <v>124</v>
      </c>
      <c r="D34" s="24" t="s">
        <v>51</v>
      </c>
      <c r="E34" s="24"/>
      <c r="F34" s="24" t="s">
        <v>125</v>
      </c>
      <c r="G34" s="24" t="s">
        <v>90</v>
      </c>
      <c r="H34" s="24">
        <v>5</v>
      </c>
      <c r="I34" s="24">
        <v>5</v>
      </c>
      <c r="J34" s="26" t="s">
        <v>45</v>
      </c>
      <c r="K34" s="28">
        <v>1</v>
      </c>
      <c r="L34" s="26"/>
      <c r="M34" s="25"/>
      <c r="N34" s="26" t="s">
        <v>46</v>
      </c>
      <c r="O34" s="29"/>
      <c r="P34" s="30" t="s">
        <v>45</v>
      </c>
      <c r="Q34" s="28">
        <v>1</v>
      </c>
      <c r="R34" s="31"/>
      <c r="S34" s="87"/>
      <c r="T34" s="32">
        <v>42</v>
      </c>
      <c r="U34" s="88"/>
    </row>
    <row r="35" spans="1:22" x14ac:dyDescent="0.35">
      <c r="A35" s="48"/>
      <c r="B35" s="65"/>
      <c r="C35" s="37"/>
      <c r="D35" s="60"/>
      <c r="E35" s="60"/>
      <c r="F35" s="38"/>
      <c r="G35" s="38"/>
      <c r="H35" s="38"/>
      <c r="I35" s="38"/>
      <c r="J35" s="40"/>
      <c r="K35" s="41"/>
      <c r="L35" s="40"/>
      <c r="M35" s="42"/>
      <c r="N35" s="40"/>
      <c r="O35" s="42"/>
      <c r="P35" s="40"/>
      <c r="Q35" s="44"/>
      <c r="R35" s="45"/>
      <c r="S35" s="87"/>
      <c r="T35" s="87"/>
      <c r="U35" s="89"/>
    </row>
    <row r="36" spans="1:22" x14ac:dyDescent="0.35">
      <c r="A36" s="65"/>
      <c r="B36" s="23"/>
      <c r="C36" s="23"/>
      <c r="D36" s="23"/>
      <c r="E36" s="23"/>
      <c r="F36" s="24"/>
      <c r="G36" s="24"/>
      <c r="H36" s="24"/>
      <c r="I36" s="24"/>
      <c r="J36" s="26"/>
      <c r="K36" s="27"/>
      <c r="L36" s="26"/>
      <c r="M36" s="29"/>
      <c r="N36" s="26"/>
      <c r="O36" s="29"/>
      <c r="P36" s="26"/>
      <c r="Q36" s="28"/>
      <c r="R36" s="31"/>
      <c r="S36" s="87"/>
      <c r="T36" s="87"/>
      <c r="U36" s="89"/>
    </row>
    <row r="37" spans="1:22" x14ac:dyDescent="0.35">
      <c r="A37" s="23"/>
      <c r="B37" s="23"/>
      <c r="C37" s="23"/>
      <c r="D37" s="23"/>
      <c r="E37" s="23"/>
      <c r="F37" s="24"/>
      <c r="G37" s="24"/>
      <c r="H37" s="24"/>
      <c r="I37" s="24"/>
      <c r="J37" s="26"/>
      <c r="K37" s="28"/>
      <c r="L37" s="26"/>
      <c r="M37" s="29"/>
      <c r="N37" s="26"/>
      <c r="O37" s="29"/>
      <c r="P37" s="26"/>
      <c r="Q37" s="28"/>
      <c r="R37" s="31"/>
      <c r="S37" s="87"/>
      <c r="T37" s="87"/>
      <c r="U37" s="89"/>
    </row>
    <row r="38" spans="1:22" x14ac:dyDescent="0.35">
      <c r="A38" s="23"/>
      <c r="B38" s="23"/>
      <c r="C38" s="23"/>
      <c r="D38" s="23"/>
      <c r="E38" s="23"/>
      <c r="F38" s="24"/>
      <c r="G38" s="24"/>
      <c r="H38" s="24"/>
      <c r="I38" s="61"/>
      <c r="J38" s="26"/>
      <c r="K38" s="27"/>
      <c r="L38" s="26"/>
      <c r="M38" s="99"/>
      <c r="N38" s="26"/>
      <c r="O38" s="29"/>
      <c r="P38" s="26"/>
      <c r="Q38" s="28"/>
      <c r="R38" s="31"/>
      <c r="S38" s="87"/>
      <c r="T38" s="87"/>
      <c r="U38" s="89"/>
    </row>
    <row r="39" spans="1:22" x14ac:dyDescent="0.35">
      <c r="A39" s="23"/>
      <c r="B39" s="23"/>
      <c r="C39" s="23"/>
      <c r="D39" s="23"/>
      <c r="E39" s="23"/>
      <c r="F39" s="24"/>
      <c r="G39" s="24"/>
      <c r="H39" s="24"/>
      <c r="I39" s="24"/>
      <c r="J39" s="26"/>
      <c r="K39" s="27"/>
      <c r="L39" s="26"/>
      <c r="M39" s="25"/>
      <c r="N39" s="26"/>
      <c r="O39" s="29"/>
      <c r="P39" s="26"/>
      <c r="Q39" s="28"/>
      <c r="R39" s="31"/>
      <c r="S39" s="87"/>
      <c r="T39" s="87"/>
      <c r="U39" s="89"/>
    </row>
    <row r="40" spans="1:22" x14ac:dyDescent="0.35">
      <c r="A40" s="48"/>
      <c r="B40" s="23"/>
      <c r="C40" s="23"/>
      <c r="D40" s="23"/>
      <c r="E40" s="23"/>
      <c r="F40" s="24"/>
      <c r="G40" s="100"/>
      <c r="H40" s="23"/>
      <c r="I40" s="60"/>
      <c r="J40" s="101"/>
      <c r="K40" s="100"/>
      <c r="L40" s="101"/>
      <c r="M40" s="102"/>
      <c r="N40" s="101"/>
      <c r="O40" s="55"/>
      <c r="P40" s="101"/>
      <c r="Q40" s="55"/>
      <c r="R40" s="103"/>
      <c r="S40" s="87"/>
      <c r="T40" s="87"/>
      <c r="U40" s="89"/>
    </row>
    <row r="41" spans="1:22" x14ac:dyDescent="0.35">
      <c r="A41" s="65"/>
      <c r="B41" s="23"/>
      <c r="C41" s="23"/>
      <c r="D41" s="23"/>
      <c r="E41" s="23"/>
      <c r="F41" s="24"/>
      <c r="G41" s="100"/>
      <c r="H41" s="23"/>
      <c r="I41" s="23"/>
      <c r="J41" s="101"/>
      <c r="K41" s="100"/>
      <c r="L41" s="101"/>
      <c r="M41" s="100"/>
      <c r="N41" s="101"/>
      <c r="O41" s="55"/>
      <c r="P41" s="101"/>
      <c r="Q41" s="55"/>
      <c r="R41" s="103"/>
      <c r="S41" s="87"/>
      <c r="T41" s="87"/>
      <c r="U41" s="89"/>
    </row>
    <row r="42" spans="1:22" x14ac:dyDescent="0.35">
      <c r="A42" s="65"/>
      <c r="B42" s="23"/>
      <c r="C42" s="23"/>
      <c r="D42" s="23"/>
      <c r="E42" s="23"/>
      <c r="F42" s="24"/>
      <c r="G42" s="100"/>
      <c r="H42" s="23"/>
      <c r="I42" s="23"/>
      <c r="J42" s="101"/>
      <c r="K42" s="100"/>
      <c r="L42" s="101"/>
      <c r="M42" s="100"/>
      <c r="N42" s="101"/>
      <c r="O42" s="55"/>
      <c r="P42" s="101"/>
      <c r="Q42" s="100"/>
      <c r="R42" s="103"/>
      <c r="S42" s="87"/>
      <c r="T42" s="87"/>
      <c r="U42" s="88"/>
    </row>
    <row r="43" spans="1:22" x14ac:dyDescent="0.35">
      <c r="A43" s="65"/>
      <c r="B43" s="65"/>
      <c r="C43" s="23"/>
      <c r="D43" s="23"/>
      <c r="E43" s="23"/>
      <c r="F43" s="24"/>
      <c r="G43" s="100"/>
      <c r="H43" s="23"/>
      <c r="I43" s="23"/>
      <c r="J43" s="101"/>
      <c r="K43" s="100"/>
      <c r="L43" s="101"/>
      <c r="M43" s="100"/>
      <c r="N43" s="101"/>
      <c r="O43" s="55"/>
      <c r="P43" s="101"/>
      <c r="Q43" s="100"/>
      <c r="R43" s="103"/>
      <c r="S43" s="87"/>
      <c r="T43" s="87"/>
      <c r="U43" s="89"/>
    </row>
    <row r="44" spans="1:22" ht="15" thickBot="1" x14ac:dyDescent="0.4">
      <c r="A44" s="152"/>
      <c r="B44" s="152"/>
      <c r="C44" s="23"/>
      <c r="D44" s="23"/>
      <c r="E44" s="23"/>
      <c r="F44" s="24"/>
      <c r="G44" s="100"/>
      <c r="H44" s="23"/>
      <c r="I44" s="23"/>
      <c r="J44" s="101"/>
      <c r="K44" s="100"/>
      <c r="L44" s="101"/>
      <c r="M44" s="100"/>
      <c r="N44" s="101"/>
      <c r="O44" s="55"/>
      <c r="P44" s="104"/>
      <c r="Q44" s="55"/>
      <c r="R44" s="103"/>
      <c r="S44" s="87"/>
      <c r="T44" s="87"/>
      <c r="U44" s="89"/>
    </row>
    <row r="45" spans="1:22" ht="15" thickBot="1" x14ac:dyDescent="0.4">
      <c r="B45" s="76"/>
      <c r="C45" s="105"/>
      <c r="D45" s="65"/>
      <c r="E45" s="65"/>
      <c r="F45" s="66"/>
      <c r="G45" s="106"/>
      <c r="H45" s="65"/>
      <c r="I45" s="65"/>
      <c r="J45" s="107"/>
      <c r="K45" s="108"/>
      <c r="L45" s="109"/>
      <c r="M45" s="106"/>
      <c r="N45" s="109"/>
      <c r="O45" s="108"/>
      <c r="P45" s="107"/>
      <c r="Q45" s="108"/>
      <c r="R45" s="110"/>
      <c r="S45" s="111"/>
      <c r="T45" s="111"/>
      <c r="U45" s="112"/>
      <c r="V45" s="113"/>
    </row>
    <row r="46" spans="1:22" ht="15" thickBot="1" x14ac:dyDescent="0.4">
      <c r="C46" s="173" t="s">
        <v>80</v>
      </c>
      <c r="D46" s="173"/>
      <c r="E46" s="173"/>
      <c r="F46" s="173"/>
      <c r="G46" s="173"/>
      <c r="H46" s="70">
        <f>+H30+H27+H22+H14+H19</f>
        <v>30</v>
      </c>
      <c r="I46" s="71"/>
      <c r="J46" s="174"/>
      <c r="K46" s="174"/>
      <c r="L46" s="174"/>
      <c r="M46" s="174"/>
      <c r="N46" s="175" t="s">
        <v>81</v>
      </c>
      <c r="O46" s="175"/>
      <c r="P46" s="175"/>
      <c r="Q46" s="175"/>
      <c r="R46" s="72">
        <f>+R30+R27+R22+R14+R19</f>
        <v>0</v>
      </c>
      <c r="S46" s="72">
        <f>+S30+S27+S22+S14+S19</f>
        <v>0</v>
      </c>
      <c r="T46" s="72">
        <f>+T30+T27+T22+T14+T19</f>
        <v>198</v>
      </c>
      <c r="U46" s="72">
        <f>+U30+U27+U22+U14+U19</f>
        <v>0</v>
      </c>
    </row>
    <row r="47" spans="1:22" x14ac:dyDescent="0.35">
      <c r="C47" s="114" t="s">
        <v>126</v>
      </c>
      <c r="D47" s="13"/>
      <c r="E47" s="13"/>
      <c r="M47" s="76"/>
      <c r="T47" s="76"/>
      <c r="U47" s="77"/>
    </row>
    <row r="48" spans="1:22" x14ac:dyDescent="0.35">
      <c r="C48" s="113"/>
      <c r="U48" s="79"/>
    </row>
    <row r="49" spans="1:21" x14ac:dyDescent="0.35">
      <c r="C49" s="113"/>
      <c r="U49" s="79"/>
    </row>
    <row r="50" spans="1:21" x14ac:dyDescent="0.35">
      <c r="C50" s="113"/>
      <c r="U50" s="79"/>
    </row>
    <row r="51" spans="1:21" x14ac:dyDescent="0.35">
      <c r="A51" s="115"/>
      <c r="B51" s="115"/>
      <c r="C51" s="113"/>
      <c r="U51" s="79"/>
    </row>
    <row r="52" spans="1:21" x14ac:dyDescent="0.35">
      <c r="C52" s="113"/>
      <c r="D52" s="81"/>
      <c r="E52" s="81"/>
      <c r="F52" s="82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3"/>
    </row>
    <row r="53" spans="1:21" x14ac:dyDescent="0.35">
      <c r="C53" s="115"/>
    </row>
  </sheetData>
  <mergeCells count="37">
    <mergeCell ref="C7:J7"/>
    <mergeCell ref="K7:N7"/>
    <mergeCell ref="C5:J5"/>
    <mergeCell ref="K5:N5"/>
    <mergeCell ref="O5:U5"/>
    <mergeCell ref="C6:J6"/>
    <mergeCell ref="K6:N6"/>
    <mergeCell ref="O6:U6"/>
    <mergeCell ref="O7:U7"/>
    <mergeCell ref="H1:P1"/>
    <mergeCell ref="F2:I2"/>
    <mergeCell ref="C4:J4"/>
    <mergeCell ref="K4:N4"/>
    <mergeCell ref="O4:U4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C13:U13"/>
    <mergeCell ref="C46:G46"/>
    <mergeCell ref="J46:M46"/>
    <mergeCell ref="N46:Q46"/>
    <mergeCell ref="A9:A12"/>
    <mergeCell ref="B9:B12"/>
    <mergeCell ref="A13:B13"/>
    <mergeCell ref="R9:U10"/>
    <mergeCell ref="J11:M11"/>
    <mergeCell ref="N11:Q11"/>
    <mergeCell ref="R11:R12"/>
    <mergeCell ref="S11:S12"/>
    <mergeCell ref="T11:T12"/>
    <mergeCell ref="U11:U12"/>
  </mergeCells>
  <dataValidations count="1">
    <dataValidation type="list" allowBlank="1" showInputMessage="1" showErrorMessage="1" sqref="J14:J45" xr:uid="{00110027-003F-4B10-ABEE-00D900C8009E}">
      <formula1>Nature_des_épreuves_CC</formula1>
      <formula2>0</formula2>
    </dataValidation>
  </dataValidations>
  <pageMargins left="0.25" right="0.25" top="0.75" bottom="0.75" header="0.51180555555555496" footer="0.51180555555555496"/>
  <pageSetup paperSize="9" firstPageNumber="0" orientation="landscape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E14:E25 E27:E34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58" zoomScale="75" workbookViewId="0">
      <selection activeCell="E1" sqref="E1:E107"/>
    </sheetView>
  </sheetViews>
  <sheetFormatPr baseColWidth="10" defaultColWidth="9.453125" defaultRowHeight="14.5" x14ac:dyDescent="0.35"/>
  <cols>
    <col min="1" max="1025" width="10.453125" customWidth="1"/>
  </cols>
  <sheetData>
    <row r="1" spans="2:5" x14ac:dyDescent="0.35">
      <c r="E1" t="s">
        <v>127</v>
      </c>
    </row>
    <row r="2" spans="2:5" x14ac:dyDescent="0.35">
      <c r="E2" t="s">
        <v>128</v>
      </c>
    </row>
    <row r="3" spans="2:5" ht="43.5" x14ac:dyDescent="0.35">
      <c r="B3" s="116" t="s">
        <v>129</v>
      </c>
      <c r="E3" t="s">
        <v>130</v>
      </c>
    </row>
    <row r="4" spans="2:5" x14ac:dyDescent="0.35">
      <c r="B4" t="s">
        <v>131</v>
      </c>
      <c r="E4" t="s">
        <v>132</v>
      </c>
    </row>
    <row r="5" spans="2:5" x14ac:dyDescent="0.35">
      <c r="B5" t="s">
        <v>133</v>
      </c>
      <c r="E5" t="s">
        <v>134</v>
      </c>
    </row>
    <row r="6" spans="2:5" x14ac:dyDescent="0.35">
      <c r="B6" t="s">
        <v>45</v>
      </c>
      <c r="E6" t="s">
        <v>135</v>
      </c>
    </row>
    <row r="7" spans="2:5" x14ac:dyDescent="0.35">
      <c r="B7" t="s">
        <v>136</v>
      </c>
      <c r="E7" t="s">
        <v>137</v>
      </c>
    </row>
    <row r="8" spans="2:5" x14ac:dyDescent="0.35">
      <c r="B8" t="s">
        <v>138</v>
      </c>
      <c r="E8" t="s">
        <v>139</v>
      </c>
    </row>
    <row r="9" spans="2:5" x14ac:dyDescent="0.35">
      <c r="B9" t="s">
        <v>140</v>
      </c>
      <c r="E9" t="s">
        <v>141</v>
      </c>
    </row>
    <row r="10" spans="2:5" x14ac:dyDescent="0.35">
      <c r="B10" t="s">
        <v>142</v>
      </c>
      <c r="E10" t="s">
        <v>143</v>
      </c>
    </row>
    <row r="11" spans="2:5" x14ac:dyDescent="0.35">
      <c r="B11" t="s">
        <v>144</v>
      </c>
      <c r="E11" t="s">
        <v>145</v>
      </c>
    </row>
    <row r="12" spans="2:5" x14ac:dyDescent="0.35">
      <c r="B12" t="s">
        <v>146</v>
      </c>
      <c r="E12" t="s">
        <v>147</v>
      </c>
    </row>
    <row r="13" spans="2:5" x14ac:dyDescent="0.35">
      <c r="B13" t="s">
        <v>148</v>
      </c>
      <c r="E13" t="s">
        <v>149</v>
      </c>
    </row>
    <row r="14" spans="2:5" x14ac:dyDescent="0.35">
      <c r="B14" t="s">
        <v>79</v>
      </c>
      <c r="E14" t="s">
        <v>150</v>
      </c>
    </row>
    <row r="15" spans="2:5" x14ac:dyDescent="0.35">
      <c r="E15" t="s">
        <v>151</v>
      </c>
    </row>
    <row r="16" spans="2:5" x14ac:dyDescent="0.35">
      <c r="E16" t="s">
        <v>152</v>
      </c>
    </row>
    <row r="17" spans="2:5" x14ac:dyDescent="0.35">
      <c r="E17" t="s">
        <v>153</v>
      </c>
    </row>
    <row r="18" spans="2:5" x14ac:dyDescent="0.35">
      <c r="B18" t="s">
        <v>154</v>
      </c>
      <c r="E18" t="s">
        <v>155</v>
      </c>
    </row>
    <row r="19" spans="2:5" x14ac:dyDescent="0.35">
      <c r="B19" t="s">
        <v>156</v>
      </c>
      <c r="E19" t="s">
        <v>157</v>
      </c>
    </row>
    <row r="20" spans="2:5" x14ac:dyDescent="0.35">
      <c r="B20" t="s">
        <v>158</v>
      </c>
      <c r="E20" t="s">
        <v>159</v>
      </c>
    </row>
    <row r="21" spans="2:5" x14ac:dyDescent="0.35">
      <c r="E21" t="s">
        <v>160</v>
      </c>
    </row>
    <row r="22" spans="2:5" x14ac:dyDescent="0.35">
      <c r="E22" t="s">
        <v>161</v>
      </c>
    </row>
    <row r="23" spans="2:5" x14ac:dyDescent="0.35">
      <c r="E23" t="s">
        <v>162</v>
      </c>
    </row>
    <row r="24" spans="2:5" x14ac:dyDescent="0.35">
      <c r="E24" t="s">
        <v>163</v>
      </c>
    </row>
    <row r="25" spans="2:5" x14ac:dyDescent="0.35">
      <c r="E25" t="s">
        <v>164</v>
      </c>
    </row>
    <row r="26" spans="2:5" x14ac:dyDescent="0.35">
      <c r="E26" t="s">
        <v>165</v>
      </c>
    </row>
    <row r="27" spans="2:5" x14ac:dyDescent="0.35">
      <c r="E27" t="s">
        <v>166</v>
      </c>
    </row>
    <row r="28" spans="2:5" x14ac:dyDescent="0.35">
      <c r="E28" t="s">
        <v>167</v>
      </c>
    </row>
    <row r="29" spans="2:5" x14ac:dyDescent="0.35">
      <c r="E29" t="s">
        <v>168</v>
      </c>
    </row>
    <row r="30" spans="2:5" x14ac:dyDescent="0.35">
      <c r="E30" t="s">
        <v>169</v>
      </c>
    </row>
    <row r="31" spans="2:5" x14ac:dyDescent="0.35">
      <c r="E31" t="s">
        <v>170</v>
      </c>
    </row>
    <row r="32" spans="2:5" x14ac:dyDescent="0.35">
      <c r="E32" t="s">
        <v>171</v>
      </c>
    </row>
    <row r="33" spans="5:5" x14ac:dyDescent="0.35">
      <c r="E33" t="s">
        <v>172</v>
      </c>
    </row>
    <row r="34" spans="5:5" x14ac:dyDescent="0.35">
      <c r="E34" t="s">
        <v>173</v>
      </c>
    </row>
    <row r="35" spans="5:5" x14ac:dyDescent="0.35">
      <c r="E35" t="s">
        <v>174</v>
      </c>
    </row>
    <row r="36" spans="5:5" x14ac:dyDescent="0.35">
      <c r="E36" t="s">
        <v>175</v>
      </c>
    </row>
    <row r="37" spans="5:5" x14ac:dyDescent="0.35">
      <c r="E37" t="s">
        <v>176</v>
      </c>
    </row>
    <row r="38" spans="5:5" x14ac:dyDescent="0.35">
      <c r="E38" t="s">
        <v>177</v>
      </c>
    </row>
    <row r="39" spans="5:5" x14ac:dyDescent="0.35">
      <c r="E39" t="s">
        <v>178</v>
      </c>
    </row>
    <row r="40" spans="5:5" x14ac:dyDescent="0.35">
      <c r="E40" t="s">
        <v>179</v>
      </c>
    </row>
    <row r="41" spans="5:5" x14ac:dyDescent="0.35">
      <c r="E41" t="s">
        <v>180</v>
      </c>
    </row>
    <row r="42" spans="5:5" x14ac:dyDescent="0.35">
      <c r="E42" t="s">
        <v>181</v>
      </c>
    </row>
    <row r="43" spans="5:5" x14ac:dyDescent="0.35">
      <c r="E43" t="s">
        <v>182</v>
      </c>
    </row>
    <row r="44" spans="5:5" x14ac:dyDescent="0.35">
      <c r="E44" t="s">
        <v>183</v>
      </c>
    </row>
    <row r="45" spans="5:5" x14ac:dyDescent="0.35">
      <c r="E45" t="s">
        <v>184</v>
      </c>
    </row>
    <row r="46" spans="5:5" x14ac:dyDescent="0.35">
      <c r="E46" t="s">
        <v>185</v>
      </c>
    </row>
    <row r="47" spans="5:5" x14ac:dyDescent="0.35">
      <c r="E47" t="s">
        <v>186</v>
      </c>
    </row>
    <row r="48" spans="5:5" x14ac:dyDescent="0.35">
      <c r="E48" t="s">
        <v>187</v>
      </c>
    </row>
    <row r="49" spans="5:5" x14ac:dyDescent="0.35">
      <c r="E49" t="s">
        <v>188</v>
      </c>
    </row>
    <row r="50" spans="5:5" x14ac:dyDescent="0.35">
      <c r="E50" t="s">
        <v>189</v>
      </c>
    </row>
    <row r="51" spans="5:5" x14ac:dyDescent="0.35">
      <c r="E51" t="s">
        <v>190</v>
      </c>
    </row>
    <row r="52" spans="5:5" x14ac:dyDescent="0.35">
      <c r="E52" t="s">
        <v>191</v>
      </c>
    </row>
    <row r="53" spans="5:5" x14ac:dyDescent="0.35">
      <c r="E53" t="s">
        <v>192</v>
      </c>
    </row>
    <row r="54" spans="5:5" x14ac:dyDescent="0.35">
      <c r="E54" t="s">
        <v>193</v>
      </c>
    </row>
    <row r="55" spans="5:5" x14ac:dyDescent="0.35">
      <c r="E55" t="s">
        <v>194</v>
      </c>
    </row>
    <row r="56" spans="5:5" x14ac:dyDescent="0.35">
      <c r="E56" t="s">
        <v>195</v>
      </c>
    </row>
    <row r="57" spans="5:5" x14ac:dyDescent="0.35">
      <c r="E57" t="s">
        <v>196</v>
      </c>
    </row>
    <row r="58" spans="5:5" x14ac:dyDescent="0.35">
      <c r="E58" t="s">
        <v>197</v>
      </c>
    </row>
    <row r="59" spans="5:5" x14ac:dyDescent="0.35">
      <c r="E59" t="s">
        <v>198</v>
      </c>
    </row>
    <row r="60" spans="5:5" x14ac:dyDescent="0.35">
      <c r="E60" t="s">
        <v>199</v>
      </c>
    </row>
    <row r="61" spans="5:5" x14ac:dyDescent="0.35">
      <c r="E61" t="s">
        <v>200</v>
      </c>
    </row>
    <row r="62" spans="5:5" x14ac:dyDescent="0.35">
      <c r="E62" t="s">
        <v>201</v>
      </c>
    </row>
    <row r="63" spans="5:5" x14ac:dyDescent="0.35">
      <c r="E63" t="s">
        <v>202</v>
      </c>
    </row>
    <row r="64" spans="5:5" x14ac:dyDescent="0.35">
      <c r="E64" t="s">
        <v>203</v>
      </c>
    </row>
    <row r="65" spans="5:5" x14ac:dyDescent="0.35">
      <c r="E65" t="s">
        <v>204</v>
      </c>
    </row>
    <row r="66" spans="5:5" x14ac:dyDescent="0.35">
      <c r="E66" t="s">
        <v>205</v>
      </c>
    </row>
    <row r="67" spans="5:5" x14ac:dyDescent="0.35">
      <c r="E67" t="s">
        <v>206</v>
      </c>
    </row>
    <row r="68" spans="5:5" x14ac:dyDescent="0.35">
      <c r="E68" t="s">
        <v>207</v>
      </c>
    </row>
    <row r="69" spans="5:5" x14ac:dyDescent="0.35">
      <c r="E69" t="s">
        <v>208</v>
      </c>
    </row>
    <row r="70" spans="5:5" x14ac:dyDescent="0.35">
      <c r="E70" t="s">
        <v>209</v>
      </c>
    </row>
    <row r="71" spans="5:5" x14ac:dyDescent="0.35">
      <c r="E71" t="s">
        <v>210</v>
      </c>
    </row>
    <row r="72" spans="5:5" x14ac:dyDescent="0.35">
      <c r="E72" t="s">
        <v>211</v>
      </c>
    </row>
    <row r="73" spans="5:5" x14ac:dyDescent="0.35">
      <c r="E73" t="s">
        <v>212</v>
      </c>
    </row>
    <row r="74" spans="5:5" x14ac:dyDescent="0.35">
      <c r="E74" t="s">
        <v>213</v>
      </c>
    </row>
    <row r="75" spans="5:5" x14ac:dyDescent="0.35">
      <c r="E75" t="s">
        <v>214</v>
      </c>
    </row>
    <row r="76" spans="5:5" x14ac:dyDescent="0.35">
      <c r="E76" t="s">
        <v>215</v>
      </c>
    </row>
    <row r="77" spans="5:5" x14ac:dyDescent="0.35">
      <c r="E77" t="s">
        <v>216</v>
      </c>
    </row>
    <row r="78" spans="5:5" x14ac:dyDescent="0.35">
      <c r="E78" t="s">
        <v>217</v>
      </c>
    </row>
    <row r="79" spans="5:5" x14ac:dyDescent="0.35">
      <c r="E79" t="s">
        <v>218</v>
      </c>
    </row>
    <row r="80" spans="5:5" x14ac:dyDescent="0.35">
      <c r="E80" t="s">
        <v>219</v>
      </c>
    </row>
    <row r="81" spans="5:5" x14ac:dyDescent="0.35">
      <c r="E81" t="s">
        <v>220</v>
      </c>
    </row>
    <row r="82" spans="5:5" x14ac:dyDescent="0.35">
      <c r="E82" t="s">
        <v>221</v>
      </c>
    </row>
    <row r="83" spans="5:5" x14ac:dyDescent="0.35">
      <c r="E83" t="s">
        <v>222</v>
      </c>
    </row>
    <row r="84" spans="5:5" x14ac:dyDescent="0.35">
      <c r="E84" t="s">
        <v>223</v>
      </c>
    </row>
    <row r="85" spans="5:5" x14ac:dyDescent="0.35">
      <c r="E85" t="s">
        <v>224</v>
      </c>
    </row>
    <row r="86" spans="5:5" x14ac:dyDescent="0.35">
      <c r="E86" t="s">
        <v>225</v>
      </c>
    </row>
    <row r="87" spans="5:5" x14ac:dyDescent="0.35">
      <c r="E87" t="s">
        <v>226</v>
      </c>
    </row>
    <row r="88" spans="5:5" x14ac:dyDescent="0.35">
      <c r="E88" t="s">
        <v>227</v>
      </c>
    </row>
    <row r="89" spans="5:5" x14ac:dyDescent="0.35">
      <c r="E89" t="s">
        <v>228</v>
      </c>
    </row>
    <row r="90" spans="5:5" x14ac:dyDescent="0.35">
      <c r="E90" t="s">
        <v>229</v>
      </c>
    </row>
    <row r="91" spans="5:5" x14ac:dyDescent="0.35">
      <c r="E91" t="s">
        <v>230</v>
      </c>
    </row>
    <row r="92" spans="5:5" x14ac:dyDescent="0.35">
      <c r="E92" t="s">
        <v>231</v>
      </c>
    </row>
    <row r="93" spans="5:5" x14ac:dyDescent="0.35">
      <c r="E93" t="s">
        <v>232</v>
      </c>
    </row>
    <row r="94" spans="5:5" x14ac:dyDescent="0.35">
      <c r="E94" t="s">
        <v>233</v>
      </c>
    </row>
    <row r="95" spans="5:5" x14ac:dyDescent="0.35">
      <c r="E95" t="s">
        <v>234</v>
      </c>
    </row>
    <row r="96" spans="5:5" x14ac:dyDescent="0.35">
      <c r="E96" t="s">
        <v>235</v>
      </c>
    </row>
    <row r="97" spans="5:5" x14ac:dyDescent="0.35">
      <c r="E97" t="s">
        <v>236</v>
      </c>
    </row>
    <row r="98" spans="5:5" x14ac:dyDescent="0.35">
      <c r="E98" t="s">
        <v>106</v>
      </c>
    </row>
    <row r="99" spans="5:5" x14ac:dyDescent="0.35">
      <c r="E99" t="s">
        <v>237</v>
      </c>
    </row>
    <row r="100" spans="5:5" x14ac:dyDescent="0.35">
      <c r="E100" t="s">
        <v>238</v>
      </c>
    </row>
    <row r="101" spans="5:5" x14ac:dyDescent="0.35">
      <c r="E101" t="s">
        <v>239</v>
      </c>
    </row>
    <row r="102" spans="5:5" x14ac:dyDescent="0.35">
      <c r="E102" t="s">
        <v>240</v>
      </c>
    </row>
    <row r="103" spans="5:5" x14ac:dyDescent="0.35">
      <c r="E103" t="s">
        <v>241</v>
      </c>
    </row>
    <row r="104" spans="5:5" x14ac:dyDescent="0.35">
      <c r="E104" t="s">
        <v>242</v>
      </c>
    </row>
    <row r="105" spans="5:5" x14ac:dyDescent="0.35">
      <c r="E105" t="s">
        <v>243</v>
      </c>
    </row>
    <row r="106" spans="5:5" x14ac:dyDescent="0.35">
      <c r="E106" t="s">
        <v>244</v>
      </c>
    </row>
    <row r="107" spans="5:5" x14ac:dyDescent="0.35">
      <c r="E107" t="s">
        <v>245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E0C5-B4BC-4443-9485-03E91214CF04}">
  <dimension ref="A1:J2"/>
  <sheetViews>
    <sheetView workbookViewId="0">
      <selection activeCell="B2" sqref="B2"/>
    </sheetView>
  </sheetViews>
  <sheetFormatPr baseColWidth="10" defaultRowHeight="14.5" x14ac:dyDescent="0.35"/>
  <cols>
    <col min="1" max="1" width="16" customWidth="1"/>
    <col min="2" max="2" width="14.81640625" customWidth="1"/>
    <col min="3" max="3" width="14.36328125" customWidth="1"/>
    <col min="4" max="4" width="15.1796875" customWidth="1"/>
    <col min="5" max="5" width="15.6328125" customWidth="1"/>
    <col min="6" max="6" width="15.36328125" customWidth="1"/>
    <col min="7" max="7" width="16.6328125" customWidth="1"/>
    <col min="8" max="8" width="16.81640625" customWidth="1"/>
    <col min="9" max="9" width="16" customWidth="1"/>
    <col min="10" max="10" width="17.1796875" customWidth="1"/>
  </cols>
  <sheetData>
    <row r="1" spans="1:10" x14ac:dyDescent="0.35">
      <c r="A1" t="s">
        <v>274</v>
      </c>
      <c r="B1" t="s">
        <v>275</v>
      </c>
      <c r="C1" t="s">
        <v>276</v>
      </c>
      <c r="D1" t="s">
        <v>277</v>
      </c>
      <c r="E1" t="s">
        <v>278</v>
      </c>
      <c r="F1" t="s">
        <v>280</v>
      </c>
      <c r="G1" t="s">
        <v>281</v>
      </c>
      <c r="H1" t="s">
        <v>282</v>
      </c>
      <c r="I1" t="s">
        <v>283</v>
      </c>
      <c r="J1" t="s">
        <v>284</v>
      </c>
    </row>
    <row r="2" spans="1:10" x14ac:dyDescent="0.35">
      <c r="A2" t="s">
        <v>256</v>
      </c>
      <c r="B2" t="s">
        <v>262</v>
      </c>
      <c r="C2" t="s">
        <v>264</v>
      </c>
      <c r="D2" t="s">
        <v>259</v>
      </c>
      <c r="E2" t="s">
        <v>279</v>
      </c>
      <c r="F2" t="s">
        <v>257</v>
      </c>
      <c r="G2" t="s">
        <v>258</v>
      </c>
      <c r="H2" t="s">
        <v>263</v>
      </c>
      <c r="I2" t="s">
        <v>260</v>
      </c>
      <c r="J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RNCP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RIGALDO</dc:creator>
  <cp:lastModifiedBy>SANDRINE FINE FALCY</cp:lastModifiedBy>
  <cp:revision>30</cp:revision>
  <dcterms:created xsi:type="dcterms:W3CDTF">2017-01-26T13:39:47Z</dcterms:created>
  <dcterms:modified xsi:type="dcterms:W3CDTF">2025-06-06T16:02:20Z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UPMF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