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guillotl\Downloads\"/>
    </mc:Choice>
  </mc:AlternateContent>
  <xr:revisionPtr revIDLastSave="0" documentId="13_ncr:1_{0F1BBBB2-11D8-4034-A48F-034C1458E9D2}" xr6:coauthVersionLast="36" xr6:coauthVersionMax="47" xr10:uidLastSave="{00000000-0000-0000-0000-000000000000}"/>
  <bookViews>
    <workbookView xWindow="-38400" yWindow="-5145" windowWidth="38400" windowHeight="20325" activeTab="5" xr2:uid="{6BD2E501-54D6-E24D-A4C4-B2D1DEB519F3}"/>
  </bookViews>
  <sheets>
    <sheet name="1A" sheetId="2" r:id="rId1"/>
    <sheet name="2A" sheetId="3" r:id="rId2"/>
    <sheet name="3A" sheetId="4" r:id="rId3"/>
    <sheet name="4A" sheetId="5" r:id="rId4"/>
    <sheet name="3APP" sheetId="11" r:id="rId5"/>
    <sheet name="4APP" sheetId="12" r:id="rId6"/>
    <sheet name="5A EIS" sheetId="6" r:id="rId7"/>
    <sheet name="5A SES" sheetId="9" r:id="rId8"/>
    <sheet name="M2 IMESS" sheetId="10" r:id="rId9"/>
    <sheet name="5A IR&amp;C" sheetId="13"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49" i="4" l="1"/>
  <c r="T50" i="4"/>
  <c r="S29" i="5"/>
  <c r="S30" i="5"/>
  <c r="S31" i="5"/>
  <c r="S32" i="5"/>
  <c r="S37" i="5"/>
  <c r="S38" i="5"/>
  <c r="S39" i="5"/>
  <c r="S40" i="5"/>
  <c r="T40" i="12"/>
  <c r="T41" i="12"/>
  <c r="T42" i="12"/>
  <c r="T43" i="12"/>
  <c r="T44" i="12"/>
  <c r="T45" i="12"/>
  <c r="T46" i="12"/>
  <c r="V46" i="12" s="1"/>
  <c r="T47" i="12"/>
  <c r="V47" i="12" s="1"/>
  <c r="T48" i="12"/>
  <c r="T49" i="12"/>
  <c r="V49" i="12" s="1"/>
  <c r="T50" i="12"/>
  <c r="V50" i="12" s="1"/>
  <c r="T51" i="12"/>
  <c r="T57" i="12"/>
  <c r="T58" i="12"/>
  <c r="T59" i="12"/>
  <c r="M40" i="12"/>
  <c r="M41" i="12"/>
  <c r="M42" i="12"/>
  <c r="M43" i="12"/>
  <c r="O43" i="12" s="1"/>
  <c r="M44" i="12"/>
  <c r="M45" i="12"/>
  <c r="M46" i="12"/>
  <c r="O46" i="12" s="1"/>
  <c r="M47" i="12"/>
  <c r="M48" i="12"/>
  <c r="M49" i="12"/>
  <c r="M50" i="12"/>
  <c r="M51" i="12"/>
  <c r="M52" i="12"/>
  <c r="O52" i="12" s="1"/>
  <c r="M55" i="12"/>
  <c r="O55" i="12" s="1"/>
  <c r="M56" i="12"/>
  <c r="M57" i="12"/>
  <c r="M58" i="12"/>
  <c r="M59" i="12"/>
  <c r="V40" i="12"/>
  <c r="V41" i="12"/>
  <c r="V44" i="12"/>
  <c r="V45" i="12"/>
  <c r="V48" i="12"/>
  <c r="V51" i="12"/>
  <c r="V52" i="12"/>
  <c r="V55" i="12"/>
  <c r="V56" i="12"/>
  <c r="V57" i="12"/>
  <c r="O40" i="12"/>
  <c r="O41" i="12"/>
  <c r="O42" i="12"/>
  <c r="O44" i="12"/>
  <c r="O45" i="12"/>
  <c r="O47" i="12"/>
  <c r="O48" i="12"/>
  <c r="O49" i="12"/>
  <c r="O50" i="12"/>
  <c r="O51" i="12"/>
  <c r="O56" i="12"/>
  <c r="O57" i="12"/>
  <c r="O58" i="12"/>
  <c r="O59" i="12"/>
  <c r="I56" i="12"/>
  <c r="I55" i="12"/>
  <c r="I52" i="12"/>
  <c r="I59" i="12"/>
  <c r="I58" i="12"/>
  <c r="I43" i="12"/>
  <c r="I42" i="12"/>
  <c r="V39" i="12"/>
  <c r="T39" i="12"/>
  <c r="M39" i="12"/>
  <c r="O39" i="12" s="1"/>
  <c r="V38" i="12"/>
  <c r="T38" i="12"/>
  <c r="O38" i="12"/>
  <c r="M38" i="12"/>
  <c r="V9" i="12"/>
  <c r="V10" i="12"/>
  <c r="V13" i="12"/>
  <c r="V14" i="12"/>
  <c r="V17" i="12"/>
  <c r="V20" i="12"/>
  <c r="V21" i="12"/>
  <c r="V22" i="12"/>
  <c r="V25" i="12"/>
  <c r="V26" i="12"/>
  <c r="V27" i="12"/>
  <c r="T9" i="12"/>
  <c r="T10" i="12"/>
  <c r="T11" i="12"/>
  <c r="V11" i="12" s="1"/>
  <c r="T12" i="12"/>
  <c r="T13" i="12"/>
  <c r="T14" i="12"/>
  <c r="T15" i="12"/>
  <c r="V15" i="12" s="1"/>
  <c r="T16" i="12"/>
  <c r="V16" i="12" s="1"/>
  <c r="T17" i="12"/>
  <c r="T18" i="12"/>
  <c r="V18" i="12" s="1"/>
  <c r="T19" i="12"/>
  <c r="V19" i="12" s="1"/>
  <c r="T20" i="12"/>
  <c r="T27" i="12"/>
  <c r="T28" i="12"/>
  <c r="T29" i="12"/>
  <c r="M9" i="12"/>
  <c r="M10" i="12"/>
  <c r="M11" i="12"/>
  <c r="O11" i="12" s="1"/>
  <c r="M12" i="12"/>
  <c r="O12" i="12" s="1"/>
  <c r="M13" i="12"/>
  <c r="M14" i="12"/>
  <c r="M15" i="12"/>
  <c r="O15" i="12" s="1"/>
  <c r="M16" i="12"/>
  <c r="O16" i="12" s="1"/>
  <c r="M17" i="12"/>
  <c r="M18" i="12"/>
  <c r="M19" i="12"/>
  <c r="M20" i="12"/>
  <c r="M21" i="12"/>
  <c r="M22" i="12"/>
  <c r="O22" i="12" s="1"/>
  <c r="M25" i="12"/>
  <c r="M26" i="12"/>
  <c r="O26" i="12" s="1"/>
  <c r="M27" i="12"/>
  <c r="M28" i="12"/>
  <c r="O28" i="12" s="1"/>
  <c r="M29" i="12"/>
  <c r="I29" i="12"/>
  <c r="I28" i="12"/>
  <c r="I26" i="12"/>
  <c r="I25" i="12"/>
  <c r="I22" i="12"/>
  <c r="I21" i="12"/>
  <c r="O27" i="12"/>
  <c r="O20" i="12"/>
  <c r="O13" i="12"/>
  <c r="O10" i="12"/>
  <c r="O9" i="12"/>
  <c r="O14" i="12"/>
  <c r="O17" i="12"/>
  <c r="O18" i="12"/>
  <c r="O19" i="12"/>
  <c r="O21" i="12"/>
  <c r="O25" i="12"/>
  <c r="O29" i="12"/>
  <c r="U48" i="5"/>
  <c r="S48" i="5"/>
  <c r="N48" i="5"/>
  <c r="L48" i="5"/>
  <c r="U26" i="13"/>
  <c r="N26" i="13"/>
  <c r="L26" i="13"/>
  <c r="H26" i="13"/>
  <c r="U25" i="13"/>
  <c r="N25" i="13"/>
  <c r="L25" i="13"/>
  <c r="H25" i="13"/>
  <c r="U24" i="13"/>
  <c r="N24" i="13"/>
  <c r="L24" i="13"/>
  <c r="H24" i="13"/>
  <c r="U23" i="13"/>
  <c r="N23" i="13"/>
  <c r="L23" i="13"/>
  <c r="H23" i="13"/>
  <c r="V8" i="12" l="1"/>
  <c r="T8" i="12"/>
  <c r="M8" i="12"/>
  <c r="O8" i="12" s="1"/>
  <c r="V7" i="12"/>
  <c r="T7" i="12"/>
  <c r="O7" i="12"/>
  <c r="M7" i="12"/>
  <c r="S31" i="13"/>
  <c r="L31" i="13"/>
  <c r="AE31" i="13" s="1"/>
  <c r="AF30" i="13"/>
  <c r="AE30" i="13"/>
  <c r="U30" i="13"/>
  <c r="S30" i="13"/>
  <c r="N30" i="13"/>
  <c r="L30" i="13"/>
  <c r="AF26" i="13"/>
  <c r="AE25" i="13"/>
  <c r="AE24" i="13"/>
  <c r="AE23" i="13"/>
  <c r="AF23" i="13"/>
  <c r="AF22" i="13"/>
  <c r="AE22" i="13"/>
  <c r="U22" i="13"/>
  <c r="S22" i="13"/>
  <c r="N22" i="13"/>
  <c r="L22" i="13"/>
  <c r="S21" i="13"/>
  <c r="L21" i="13"/>
  <c r="AE21" i="13" s="1"/>
  <c r="AE20" i="13"/>
  <c r="U20" i="13"/>
  <c r="S20" i="13"/>
  <c r="L20" i="13"/>
  <c r="N20" i="13" s="1"/>
  <c r="AF20" i="13" s="1"/>
  <c r="AE19" i="13"/>
  <c r="U19" i="13"/>
  <c r="N19" i="13"/>
  <c r="AF19" i="13" s="1"/>
  <c r="L19" i="13"/>
  <c r="H19" i="13"/>
  <c r="AF18" i="13"/>
  <c r="AE18" i="13"/>
  <c r="U18" i="13"/>
  <c r="S18" i="13"/>
  <c r="N18" i="13"/>
  <c r="L18" i="13"/>
  <c r="U17" i="13"/>
  <c r="L17" i="13"/>
  <c r="AE17" i="13" s="1"/>
  <c r="H17" i="13"/>
  <c r="AE16" i="13"/>
  <c r="S16" i="13"/>
  <c r="L16" i="13"/>
  <c r="N16" i="13" s="1"/>
  <c r="AF16" i="13" s="1"/>
  <c r="H16" i="13"/>
  <c r="AF15" i="13"/>
  <c r="AE15" i="13"/>
  <c r="U15" i="13"/>
  <c r="S15" i="13"/>
  <c r="N15" i="13"/>
  <c r="L15" i="13"/>
  <c r="S14" i="13"/>
  <c r="L14" i="13"/>
  <c r="AE14" i="13" s="1"/>
  <c r="H14" i="13"/>
  <c r="S13" i="13"/>
  <c r="U13" i="13" s="1"/>
  <c r="L13" i="13"/>
  <c r="AE13" i="13" s="1"/>
  <c r="H13" i="13"/>
  <c r="AF12" i="13"/>
  <c r="AE12" i="13"/>
  <c r="U12" i="13"/>
  <c r="S12" i="13"/>
  <c r="N12" i="13"/>
  <c r="L12" i="13"/>
  <c r="AE11" i="13"/>
  <c r="U11" i="13"/>
  <c r="S11" i="13"/>
  <c r="L11" i="13"/>
  <c r="N11" i="13" s="1"/>
  <c r="AF11" i="13" s="1"/>
  <c r="U10" i="13"/>
  <c r="L10" i="13"/>
  <c r="AE10" i="13" s="1"/>
  <c r="S9" i="13"/>
  <c r="L9" i="13"/>
  <c r="AE9" i="13" s="1"/>
  <c r="AE8" i="13"/>
  <c r="U8" i="13"/>
  <c r="AF8" i="13" s="1"/>
  <c r="N8" i="13"/>
  <c r="L8" i="13"/>
  <c r="AF7" i="13"/>
  <c r="AE7" i="13"/>
  <c r="U7" i="13"/>
  <c r="S7" i="13"/>
  <c r="N7" i="13"/>
  <c r="L7" i="13"/>
  <c r="N10" i="13" l="1"/>
  <c r="AF10" i="13" s="1"/>
  <c r="AF25" i="13"/>
  <c r="N31" i="13"/>
  <c r="AF31" i="13" s="1"/>
  <c r="N14" i="13"/>
  <c r="AF14" i="13" s="1"/>
  <c r="N13" i="13"/>
  <c r="AF13" i="13" s="1"/>
  <c r="N21" i="13"/>
  <c r="AF21" i="13" s="1"/>
  <c r="N9" i="13"/>
  <c r="AF9" i="13" s="1"/>
  <c r="AF24" i="13"/>
  <c r="AE26" i="13"/>
  <c r="N17" i="13"/>
  <c r="AF17" i="13" s="1"/>
  <c r="H51" i="11" l="1"/>
  <c r="H50" i="11"/>
  <c r="H48" i="11"/>
  <c r="H47" i="11"/>
  <c r="H45" i="11"/>
  <c r="H44" i="11"/>
  <c r="U44" i="11"/>
  <c r="L44" i="11"/>
  <c r="N44" i="11" s="1"/>
  <c r="S40" i="11"/>
  <c r="S41" i="11"/>
  <c r="S42" i="11"/>
  <c r="U42" i="11" s="1"/>
  <c r="H42" i="11"/>
  <c r="H41" i="11"/>
  <c r="U40" i="11"/>
  <c r="N40" i="11"/>
  <c r="L40" i="11"/>
  <c r="H39" i="11"/>
  <c r="H38" i="11"/>
  <c r="L39" i="11"/>
  <c r="N39" i="11"/>
  <c r="S39" i="11"/>
  <c r="U39" i="11"/>
  <c r="H36" i="11"/>
  <c r="H35" i="11"/>
  <c r="S51" i="11"/>
  <c r="L51" i="11"/>
  <c r="N51" i="11" s="1"/>
  <c r="S50" i="11"/>
  <c r="L50" i="11"/>
  <c r="N50" i="11" s="1"/>
  <c r="U49" i="11"/>
  <c r="S49" i="11"/>
  <c r="N49" i="11"/>
  <c r="L49" i="11"/>
  <c r="U48" i="11"/>
  <c r="L48" i="11"/>
  <c r="N48" i="11" s="1"/>
  <c r="U47" i="11"/>
  <c r="L47" i="11"/>
  <c r="N47" i="11" s="1"/>
  <c r="U45" i="11"/>
  <c r="L45" i="11"/>
  <c r="N45" i="11" s="1"/>
  <c r="U43" i="11"/>
  <c r="S43" i="11"/>
  <c r="N43" i="11"/>
  <c r="L43" i="11"/>
  <c r="U36" i="11"/>
  <c r="L36" i="11"/>
  <c r="N36" i="11" s="1"/>
  <c r="S38" i="11"/>
  <c r="U38" i="11" s="1"/>
  <c r="L38" i="11"/>
  <c r="N38" i="11" s="1"/>
  <c r="S35" i="11"/>
  <c r="U35" i="11" s="1"/>
  <c r="L35" i="11"/>
  <c r="N35" i="11" s="1"/>
  <c r="U34" i="11"/>
  <c r="S34" i="11"/>
  <c r="N34" i="11"/>
  <c r="L34" i="11"/>
  <c r="L42" i="11"/>
  <c r="N42" i="11" s="1"/>
  <c r="U41" i="11"/>
  <c r="L41" i="11"/>
  <c r="N41" i="11" s="1"/>
  <c r="U37" i="11"/>
  <c r="S37" i="11"/>
  <c r="N37" i="11"/>
  <c r="L37" i="11"/>
  <c r="H23" i="11"/>
  <c r="H22" i="11"/>
  <c r="H21" i="11"/>
  <c r="AF20" i="11"/>
  <c r="H18" i="11"/>
  <c r="L9" i="11"/>
  <c r="N9" i="11" s="1"/>
  <c r="S26" i="11"/>
  <c r="L26" i="11"/>
  <c r="H26" i="11"/>
  <c r="S25" i="11"/>
  <c r="L25" i="11"/>
  <c r="N25" i="11" s="1"/>
  <c r="AF25" i="11" s="1"/>
  <c r="H25" i="11"/>
  <c r="AF24" i="11"/>
  <c r="AE24" i="11"/>
  <c r="U24" i="11"/>
  <c r="S24" i="11"/>
  <c r="N24" i="11"/>
  <c r="L24" i="11"/>
  <c r="S23" i="11"/>
  <c r="L23" i="11"/>
  <c r="AE23" i="11" s="1"/>
  <c r="U22" i="11"/>
  <c r="L22" i="11"/>
  <c r="AE22" i="11" s="1"/>
  <c r="U21" i="11"/>
  <c r="L21" i="11"/>
  <c r="N21" i="11" s="1"/>
  <c r="AF19" i="11"/>
  <c r="AE19" i="11"/>
  <c r="U18" i="11"/>
  <c r="L18" i="11"/>
  <c r="N18" i="11" s="1"/>
  <c r="AE17" i="11"/>
  <c r="AF16" i="11"/>
  <c r="AE16" i="11"/>
  <c r="U16" i="11"/>
  <c r="S16" i="11"/>
  <c r="N16" i="11"/>
  <c r="L16" i="11"/>
  <c r="S15" i="11"/>
  <c r="U15" i="11" s="1"/>
  <c r="L15" i="11"/>
  <c r="N15" i="11" s="1"/>
  <c r="S14" i="11"/>
  <c r="U14" i="11" s="1"/>
  <c r="L14" i="11"/>
  <c r="N14" i="11" s="1"/>
  <c r="AF13" i="11"/>
  <c r="AE13" i="11"/>
  <c r="U13" i="11"/>
  <c r="S13" i="11"/>
  <c r="N13" i="11"/>
  <c r="L13" i="11"/>
  <c r="S12" i="11"/>
  <c r="U12" i="11" s="1"/>
  <c r="L12" i="11"/>
  <c r="N12" i="11" s="1"/>
  <c r="S11" i="11"/>
  <c r="U11" i="11" s="1"/>
  <c r="L11" i="11"/>
  <c r="N11" i="11" s="1"/>
  <c r="AF10" i="11"/>
  <c r="AE10" i="11"/>
  <c r="U10" i="11"/>
  <c r="S10" i="11"/>
  <c r="N10" i="11"/>
  <c r="L10" i="11"/>
  <c r="S9" i="11"/>
  <c r="S8" i="11"/>
  <c r="U8" i="11" s="1"/>
  <c r="L8" i="11"/>
  <c r="AF7" i="11"/>
  <c r="AE7" i="11"/>
  <c r="U7" i="11"/>
  <c r="S7" i="11"/>
  <c r="N7" i="11"/>
  <c r="L7" i="11"/>
  <c r="K23" i="10"/>
  <c r="K24" i="10"/>
  <c r="M23" i="10"/>
  <c r="M24" i="10"/>
  <c r="R29" i="10"/>
  <c r="K29" i="10"/>
  <c r="AD29" i="10" s="1"/>
  <c r="AE28" i="10"/>
  <c r="AD28" i="10"/>
  <c r="T28" i="10"/>
  <c r="R28" i="10"/>
  <c r="M28" i="10"/>
  <c r="K28" i="10"/>
  <c r="R22" i="10"/>
  <c r="T22" i="10" s="1"/>
  <c r="K22" i="10"/>
  <c r="M22" i="10" s="1"/>
  <c r="AE21" i="10"/>
  <c r="AD21" i="10"/>
  <c r="T21" i="10"/>
  <c r="R21" i="10"/>
  <c r="M21" i="10"/>
  <c r="K21" i="10"/>
  <c r="R20" i="10"/>
  <c r="K20" i="10"/>
  <c r="AD20" i="10" s="1"/>
  <c r="AE19" i="10"/>
  <c r="AD19" i="10"/>
  <c r="T19" i="10"/>
  <c r="R19" i="10"/>
  <c r="M19" i="10"/>
  <c r="K19" i="10"/>
  <c r="R18" i="10"/>
  <c r="T18" i="10" s="1"/>
  <c r="K18" i="10"/>
  <c r="AE17" i="10"/>
  <c r="AD17" i="10"/>
  <c r="T17" i="10"/>
  <c r="R17" i="10"/>
  <c r="M17" i="10"/>
  <c r="K17" i="10"/>
  <c r="T16" i="10"/>
  <c r="K16" i="10"/>
  <c r="AD16" i="10" s="1"/>
  <c r="AE15" i="10"/>
  <c r="AD15" i="10"/>
  <c r="T15" i="10"/>
  <c r="R15" i="10"/>
  <c r="M15" i="10"/>
  <c r="K15" i="10"/>
  <c r="R14" i="10"/>
  <c r="T14" i="10" s="1"/>
  <c r="K14" i="10"/>
  <c r="AE13" i="10"/>
  <c r="AD13" i="10"/>
  <c r="T13" i="10"/>
  <c r="R13" i="10"/>
  <c r="M13" i="10"/>
  <c r="K13" i="10"/>
  <c r="R12" i="10"/>
  <c r="T12" i="10" s="1"/>
  <c r="K12" i="10"/>
  <c r="M12" i="10" s="1"/>
  <c r="AE11" i="10"/>
  <c r="AD11" i="10"/>
  <c r="T11" i="10"/>
  <c r="R11" i="10"/>
  <c r="M11" i="10"/>
  <c r="K11" i="10"/>
  <c r="T10" i="10"/>
  <c r="K10" i="10"/>
  <c r="AD10" i="10" s="1"/>
  <c r="AE9" i="10"/>
  <c r="AD9" i="10"/>
  <c r="T9" i="10"/>
  <c r="R9" i="10"/>
  <c r="M9" i="10"/>
  <c r="K9" i="10"/>
  <c r="R8" i="10"/>
  <c r="K8" i="10"/>
  <c r="AE7" i="10"/>
  <c r="AD7" i="10"/>
  <c r="T7" i="10"/>
  <c r="R7" i="10"/>
  <c r="M7" i="10"/>
  <c r="K7" i="10"/>
  <c r="R44" i="9"/>
  <c r="K44" i="9"/>
  <c r="AD44" i="9" s="1"/>
  <c r="AE43" i="9"/>
  <c r="AD43" i="9"/>
  <c r="T43" i="9"/>
  <c r="R43" i="9"/>
  <c r="M43" i="9"/>
  <c r="K43" i="9"/>
  <c r="T39" i="9"/>
  <c r="K39" i="9"/>
  <c r="AD39" i="9" s="1"/>
  <c r="G39" i="9"/>
  <c r="T38" i="9"/>
  <c r="K38" i="9"/>
  <c r="AD38" i="9" s="1"/>
  <c r="G38" i="9"/>
  <c r="T37" i="9"/>
  <c r="K37" i="9"/>
  <c r="AD37" i="9" s="1"/>
  <c r="G37" i="9"/>
  <c r="AD36" i="9"/>
  <c r="T36" i="9"/>
  <c r="AE36" i="9" s="1"/>
  <c r="M36" i="9"/>
  <c r="K36" i="9"/>
  <c r="G36" i="9"/>
  <c r="AE35" i="9"/>
  <c r="AD35" i="9"/>
  <c r="T35" i="9"/>
  <c r="R35" i="9"/>
  <c r="M35" i="9"/>
  <c r="K35" i="9"/>
  <c r="R34" i="9"/>
  <c r="T34" i="9" s="1"/>
  <c r="K34" i="9"/>
  <c r="AD34" i="9" s="1"/>
  <c r="AE33" i="9"/>
  <c r="AD33" i="9"/>
  <c r="T33" i="9"/>
  <c r="R33" i="9"/>
  <c r="M33" i="9"/>
  <c r="K33" i="9"/>
  <c r="AE32" i="9"/>
  <c r="R32" i="9"/>
  <c r="AD32" i="9" s="1"/>
  <c r="M32" i="9"/>
  <c r="K32" i="9"/>
  <c r="AE31" i="9"/>
  <c r="AD31" i="9"/>
  <c r="T31" i="9"/>
  <c r="R31" i="9"/>
  <c r="M31" i="9"/>
  <c r="K31" i="9"/>
  <c r="R30" i="9"/>
  <c r="T30" i="9" s="1"/>
  <c r="K30" i="9"/>
  <c r="AD30" i="9" s="1"/>
  <c r="AE29" i="9"/>
  <c r="AD29" i="9"/>
  <c r="T29" i="9"/>
  <c r="R29" i="9"/>
  <c r="M29" i="9"/>
  <c r="K29" i="9"/>
  <c r="AD28" i="9"/>
  <c r="T28" i="9"/>
  <c r="M28" i="9"/>
  <c r="AE28" i="9" s="1"/>
  <c r="K28" i="9"/>
  <c r="AE27" i="9"/>
  <c r="AD27" i="9"/>
  <c r="T27" i="9"/>
  <c r="R27" i="9"/>
  <c r="M27" i="9"/>
  <c r="K27" i="9"/>
  <c r="R26" i="9"/>
  <c r="T26" i="9" s="1"/>
  <c r="K26" i="9"/>
  <c r="AD26" i="9" s="1"/>
  <c r="AE25" i="9"/>
  <c r="AD25" i="9"/>
  <c r="T25" i="9"/>
  <c r="R25" i="9"/>
  <c r="M25" i="9"/>
  <c r="K25" i="9"/>
  <c r="R24" i="9"/>
  <c r="AD24" i="9" s="1"/>
  <c r="M24" i="9"/>
  <c r="K24" i="9"/>
  <c r="AE23" i="9"/>
  <c r="AD23" i="9"/>
  <c r="T23" i="9"/>
  <c r="R23" i="9"/>
  <c r="M23" i="9"/>
  <c r="K23" i="9"/>
  <c r="R22" i="9"/>
  <c r="T22" i="9" s="1"/>
  <c r="K22" i="9"/>
  <c r="AD22" i="9" s="1"/>
  <c r="AE21" i="9"/>
  <c r="AD21" i="9"/>
  <c r="T21" i="9"/>
  <c r="R21" i="9"/>
  <c r="M21" i="9"/>
  <c r="K21" i="9"/>
  <c r="T20" i="9"/>
  <c r="K20" i="9"/>
  <c r="M20" i="9" s="1"/>
  <c r="AE20" i="9" s="1"/>
  <c r="AE19" i="9"/>
  <c r="AD19" i="9"/>
  <c r="T19" i="9"/>
  <c r="R19" i="9"/>
  <c r="M19" i="9"/>
  <c r="K19" i="9"/>
  <c r="AD18" i="9"/>
  <c r="T18" i="9"/>
  <c r="R18" i="9"/>
  <c r="K18" i="9"/>
  <c r="M18" i="9" s="1"/>
  <c r="AE18" i="9" s="1"/>
  <c r="AE17" i="9"/>
  <c r="AD17" i="9"/>
  <c r="T17" i="9"/>
  <c r="R17" i="9"/>
  <c r="M17" i="9"/>
  <c r="K17" i="9"/>
  <c r="T16" i="9"/>
  <c r="K16" i="9"/>
  <c r="AD16" i="9" s="1"/>
  <c r="AE15" i="9"/>
  <c r="AD15" i="9"/>
  <c r="T15" i="9"/>
  <c r="R15" i="9"/>
  <c r="M15" i="9"/>
  <c r="K15" i="9"/>
  <c r="AD14" i="9"/>
  <c r="T14" i="9"/>
  <c r="AE14" i="9" s="1"/>
  <c r="M14" i="9"/>
  <c r="K14" i="9"/>
  <c r="AE13" i="9"/>
  <c r="AD13" i="9"/>
  <c r="T13" i="9"/>
  <c r="R13" i="9"/>
  <c r="M13" i="9"/>
  <c r="K13" i="9"/>
  <c r="R12" i="9"/>
  <c r="T12" i="9" s="1"/>
  <c r="K12" i="9"/>
  <c r="AD12" i="9" s="1"/>
  <c r="AE11" i="9"/>
  <c r="AD11" i="9"/>
  <c r="T11" i="9"/>
  <c r="R11" i="9"/>
  <c r="M11" i="9"/>
  <c r="K11" i="9"/>
  <c r="AD10" i="9"/>
  <c r="T10" i="9"/>
  <c r="M10" i="9"/>
  <c r="AE10" i="9" s="1"/>
  <c r="K10" i="9"/>
  <c r="AE9" i="9"/>
  <c r="AD9" i="9"/>
  <c r="T9" i="9"/>
  <c r="R9" i="9"/>
  <c r="M9" i="9"/>
  <c r="K9" i="9"/>
  <c r="R8" i="9"/>
  <c r="K8" i="9"/>
  <c r="AD8" i="9" s="1"/>
  <c r="AE7" i="9"/>
  <c r="AD7" i="9"/>
  <c r="T7" i="9"/>
  <c r="R7" i="9"/>
  <c r="M7" i="9"/>
  <c r="K7" i="9"/>
  <c r="R44" i="6"/>
  <c r="K44" i="6"/>
  <c r="AD44" i="6" s="1"/>
  <c r="AE43" i="6"/>
  <c r="AD43" i="6"/>
  <c r="T43" i="6"/>
  <c r="R43" i="6"/>
  <c r="M43" i="6"/>
  <c r="K43" i="6"/>
  <c r="T39" i="6"/>
  <c r="K39" i="6"/>
  <c r="AD39" i="6" s="1"/>
  <c r="G39" i="6"/>
  <c r="T38" i="6"/>
  <c r="K38" i="6"/>
  <c r="AD38" i="6" s="1"/>
  <c r="G38" i="6"/>
  <c r="T37" i="6"/>
  <c r="K37" i="6"/>
  <c r="AD37" i="6" s="1"/>
  <c r="G37" i="6"/>
  <c r="T36" i="6"/>
  <c r="K36" i="6"/>
  <c r="AD36" i="6" s="1"/>
  <c r="G36" i="6"/>
  <c r="AE35" i="6"/>
  <c r="AD35" i="6"/>
  <c r="T35" i="6"/>
  <c r="R35" i="6"/>
  <c r="M35" i="6"/>
  <c r="K35" i="6"/>
  <c r="R34" i="6"/>
  <c r="T34" i="6" s="1"/>
  <c r="K34" i="6"/>
  <c r="M34" i="6" s="1"/>
  <c r="AE34" i="6" s="1"/>
  <c r="AE33" i="6"/>
  <c r="AD33" i="6"/>
  <c r="T33" i="6"/>
  <c r="R33" i="6"/>
  <c r="M33" i="6"/>
  <c r="K33" i="6"/>
  <c r="R32" i="6"/>
  <c r="K32" i="6"/>
  <c r="M32" i="6" s="1"/>
  <c r="AE32" i="6" s="1"/>
  <c r="AE31" i="6"/>
  <c r="AD31" i="6"/>
  <c r="T31" i="6"/>
  <c r="R31" i="6"/>
  <c r="M31" i="6"/>
  <c r="K31" i="6"/>
  <c r="R30" i="6"/>
  <c r="T30" i="6" s="1"/>
  <c r="K30" i="6"/>
  <c r="M30" i="6" s="1"/>
  <c r="AE29" i="6"/>
  <c r="AD29" i="6"/>
  <c r="T29" i="6"/>
  <c r="R29" i="6"/>
  <c r="M29" i="6"/>
  <c r="K29" i="6"/>
  <c r="AD28" i="6"/>
  <c r="T28" i="6"/>
  <c r="K28" i="6"/>
  <c r="M28" i="6" s="1"/>
  <c r="AE28" i="6" s="1"/>
  <c r="AE27" i="6"/>
  <c r="AD27" i="6"/>
  <c r="T27" i="6"/>
  <c r="R27" i="6"/>
  <c r="M27" i="6"/>
  <c r="K27" i="6"/>
  <c r="R26" i="6"/>
  <c r="T26" i="6" s="1"/>
  <c r="M26" i="6"/>
  <c r="AE26" i="6" s="1"/>
  <c r="K26" i="6"/>
  <c r="AE25" i="6"/>
  <c r="AD25" i="6"/>
  <c r="T25" i="6"/>
  <c r="R25" i="6"/>
  <c r="M25" i="6"/>
  <c r="K25" i="6"/>
  <c r="R24" i="6"/>
  <c r="T24" i="6" s="1"/>
  <c r="K24" i="6"/>
  <c r="AD24" i="6" s="1"/>
  <c r="AE23" i="6"/>
  <c r="AD23" i="6"/>
  <c r="T23" i="6"/>
  <c r="R23" i="6"/>
  <c r="M23" i="6"/>
  <c r="K23" i="6"/>
  <c r="R22" i="6"/>
  <c r="T22" i="6" s="1"/>
  <c r="K22" i="6"/>
  <c r="M22" i="6" s="1"/>
  <c r="AE22" i="6" s="1"/>
  <c r="AE21" i="6"/>
  <c r="AD21" i="6"/>
  <c r="T21" i="6"/>
  <c r="R21" i="6"/>
  <c r="M21" i="6"/>
  <c r="K21" i="6"/>
  <c r="T20" i="6"/>
  <c r="K20" i="6"/>
  <c r="AD20" i="6" s="1"/>
  <c r="AE19" i="6"/>
  <c r="AD19" i="6"/>
  <c r="T19" i="6"/>
  <c r="R19" i="6"/>
  <c r="M19" i="6"/>
  <c r="K19" i="6"/>
  <c r="R18" i="6"/>
  <c r="T18" i="6" s="1"/>
  <c r="K18" i="6"/>
  <c r="M18" i="6" s="1"/>
  <c r="AE18" i="6" s="1"/>
  <c r="AE17" i="6"/>
  <c r="AD17" i="6"/>
  <c r="T17" i="6"/>
  <c r="R17" i="6"/>
  <c r="M17" i="6"/>
  <c r="K17" i="6"/>
  <c r="T16" i="6"/>
  <c r="K16" i="6"/>
  <c r="M16" i="6" s="1"/>
  <c r="AE16" i="6" s="1"/>
  <c r="AE15" i="6"/>
  <c r="AD15" i="6"/>
  <c r="T15" i="6"/>
  <c r="R15" i="6"/>
  <c r="M15" i="6"/>
  <c r="K15" i="6"/>
  <c r="T14" i="6"/>
  <c r="K14" i="6"/>
  <c r="M14" i="6" s="1"/>
  <c r="AE14" i="6" s="1"/>
  <c r="AE13" i="6"/>
  <c r="AD13" i="6"/>
  <c r="T13" i="6"/>
  <c r="R13" i="6"/>
  <c r="M13" i="6"/>
  <c r="K13" i="6"/>
  <c r="R12" i="6"/>
  <c r="T12" i="6" s="1"/>
  <c r="K12" i="6"/>
  <c r="M12" i="6" s="1"/>
  <c r="AE11" i="6"/>
  <c r="AD11" i="6"/>
  <c r="T11" i="6"/>
  <c r="R11" i="6"/>
  <c r="M11" i="6"/>
  <c r="K11" i="6"/>
  <c r="T10" i="6"/>
  <c r="K10" i="6"/>
  <c r="AD10" i="6" s="1"/>
  <c r="AE9" i="6"/>
  <c r="AD9" i="6"/>
  <c r="T9" i="6"/>
  <c r="R9" i="6"/>
  <c r="M9" i="6"/>
  <c r="K9" i="6"/>
  <c r="R8" i="6"/>
  <c r="K8" i="6"/>
  <c r="AD8" i="6" s="1"/>
  <c r="AE7" i="6"/>
  <c r="AD7" i="6"/>
  <c r="T7" i="6"/>
  <c r="R7" i="6"/>
  <c r="M7" i="6"/>
  <c r="K7" i="6"/>
  <c r="AE8" i="11" l="1"/>
  <c r="AE9" i="11"/>
  <c r="AE26" i="11"/>
  <c r="AF21" i="11"/>
  <c r="AE18" i="11"/>
  <c r="AE15" i="11"/>
  <c r="AF18" i="11"/>
  <c r="AE21" i="11"/>
  <c r="AE25" i="11"/>
  <c r="AE14" i="11"/>
  <c r="AF17" i="11"/>
  <c r="AF14" i="11"/>
  <c r="AF11" i="11"/>
  <c r="AF15" i="11"/>
  <c r="AF12" i="11"/>
  <c r="N23" i="11"/>
  <c r="AF23" i="11" s="1"/>
  <c r="U9" i="11"/>
  <c r="AF9" i="11" s="1"/>
  <c r="N22" i="11"/>
  <c r="AF22" i="11" s="1"/>
  <c r="N26" i="11"/>
  <c r="AF26" i="11" s="1"/>
  <c r="AE12" i="11"/>
  <c r="AE11" i="11"/>
  <c r="N8" i="11"/>
  <c r="AF8" i="11" s="1"/>
  <c r="M20" i="10"/>
  <c r="AE20" i="10" s="1"/>
  <c r="M16" i="10"/>
  <c r="AE16" i="10" s="1"/>
  <c r="AD8" i="10"/>
  <c r="M10" i="10"/>
  <c r="AE10" i="10" s="1"/>
  <c r="AE12" i="10"/>
  <c r="AD12" i="10"/>
  <c r="AD14" i="10"/>
  <c r="AD18" i="10"/>
  <c r="AE22" i="10"/>
  <c r="M18" i="10"/>
  <c r="AE18" i="10" s="1"/>
  <c r="M14" i="10"/>
  <c r="AE14" i="10" s="1"/>
  <c r="M29" i="10"/>
  <c r="AE29" i="10" s="1"/>
  <c r="M8" i="10"/>
  <c r="AE8" i="10" s="1"/>
  <c r="AD22" i="10"/>
  <c r="M16" i="9"/>
  <c r="AE16" i="9" s="1"/>
  <c r="T24" i="9"/>
  <c r="AE24" i="9" s="1"/>
  <c r="M34" i="9"/>
  <c r="AE34" i="9" s="1"/>
  <c r="M12" i="9"/>
  <c r="AE12" i="9" s="1"/>
  <c r="M30" i="9"/>
  <c r="AE30" i="9" s="1"/>
  <c r="M26" i="9"/>
  <c r="AE26" i="9" s="1"/>
  <c r="M44" i="9"/>
  <c r="AE44" i="9" s="1"/>
  <c r="AD20" i="9"/>
  <c r="M38" i="9"/>
  <c r="AE38" i="9" s="1"/>
  <c r="M37" i="9"/>
  <c r="AE37" i="9" s="1"/>
  <c r="M22" i="9"/>
  <c r="AE22" i="9" s="1"/>
  <c r="M8" i="9"/>
  <c r="AE8" i="9" s="1"/>
  <c r="M39" i="9"/>
  <c r="AE39" i="9" s="1"/>
  <c r="AD32" i="6"/>
  <c r="AE12" i="6"/>
  <c r="M36" i="6"/>
  <c r="AE36" i="6"/>
  <c r="AD16" i="6"/>
  <c r="AE30" i="6"/>
  <c r="M39" i="6"/>
  <c r="AE39" i="6" s="1"/>
  <c r="AD22" i="6"/>
  <c r="M38" i="6"/>
  <c r="AE38" i="6" s="1"/>
  <c r="AD18" i="6"/>
  <c r="M24" i="6"/>
  <c r="AE24" i="6" s="1"/>
  <c r="M44" i="6"/>
  <c r="AE44" i="6" s="1"/>
  <c r="M8" i="6"/>
  <c r="AE8" i="6" s="1"/>
  <c r="AD26" i="6"/>
  <c r="AD14" i="6"/>
  <c r="AD34" i="6"/>
  <c r="M37" i="6"/>
  <c r="AE37" i="6" s="1"/>
  <c r="AD12" i="6"/>
  <c r="M10" i="6"/>
  <c r="AE10" i="6" s="1"/>
  <c r="M20" i="6"/>
  <c r="AE20" i="6" s="1"/>
  <c r="AD30" i="6"/>
  <c r="U9" i="5" l="1"/>
  <c r="U11" i="5"/>
  <c r="U13" i="5"/>
  <c r="U16" i="5"/>
  <c r="U17" i="5"/>
  <c r="U18" i="5"/>
  <c r="U19" i="5"/>
  <c r="U20" i="5"/>
  <c r="U23" i="5"/>
  <c r="U26" i="5"/>
  <c r="U29" i="5"/>
  <c r="U32" i="5"/>
  <c r="U33" i="5"/>
  <c r="U34" i="5"/>
  <c r="U35" i="5"/>
  <c r="U36" i="5"/>
  <c r="U7" i="5"/>
  <c r="U8" i="5"/>
  <c r="S7" i="5"/>
  <c r="S9" i="5"/>
  <c r="S10" i="5"/>
  <c r="U10" i="5" s="1"/>
  <c r="S11" i="5"/>
  <c r="S12" i="5"/>
  <c r="U12" i="5" s="1"/>
  <c r="S13" i="5"/>
  <c r="S14" i="5"/>
  <c r="U14" i="5" s="1"/>
  <c r="S15" i="5"/>
  <c r="U15" i="5" s="1"/>
  <c r="S16" i="5"/>
  <c r="S17" i="5"/>
  <c r="S18" i="5"/>
  <c r="S19" i="5"/>
  <c r="S20" i="5"/>
  <c r="S21" i="5"/>
  <c r="U21" i="5" s="1"/>
  <c r="S22" i="5"/>
  <c r="U22" i="5" s="1"/>
  <c r="S23" i="5"/>
  <c r="S24" i="5"/>
  <c r="U24" i="5" s="1"/>
  <c r="S25" i="5"/>
  <c r="U25" i="5" s="1"/>
  <c r="S26" i="5"/>
  <c r="S27" i="5"/>
  <c r="U27" i="5" s="1"/>
  <c r="S28" i="5"/>
  <c r="U28" i="5" s="1"/>
  <c r="S8" i="5"/>
  <c r="N7" i="5"/>
  <c r="N9" i="5"/>
  <c r="N10" i="5"/>
  <c r="N11" i="5"/>
  <c r="N12" i="5"/>
  <c r="N13" i="5"/>
  <c r="N14" i="5"/>
  <c r="N15" i="5"/>
  <c r="N16" i="5"/>
  <c r="N17" i="5"/>
  <c r="N18" i="5"/>
  <c r="N19" i="5"/>
  <c r="N20" i="5"/>
  <c r="N21" i="5"/>
  <c r="N22" i="5"/>
  <c r="N23" i="5"/>
  <c r="N24" i="5"/>
  <c r="N25" i="5"/>
  <c r="N26" i="5"/>
  <c r="N27" i="5"/>
  <c r="N28" i="5"/>
  <c r="N29" i="5"/>
  <c r="N30" i="5"/>
  <c r="N31" i="5"/>
  <c r="N32" i="5"/>
  <c r="N34" i="5"/>
  <c r="N36" i="5"/>
  <c r="N39" i="5"/>
  <c r="N40" i="5"/>
  <c r="N8" i="5"/>
  <c r="L9" i="5"/>
  <c r="L10" i="5"/>
  <c r="L11" i="5"/>
  <c r="L12" i="5"/>
  <c r="L13" i="5"/>
  <c r="L14" i="5"/>
  <c r="L15" i="5"/>
  <c r="L16" i="5"/>
  <c r="L17" i="5"/>
  <c r="L18" i="5"/>
  <c r="L19" i="5"/>
  <c r="L20" i="5"/>
  <c r="L21" i="5"/>
  <c r="L22" i="5"/>
  <c r="L23" i="5"/>
  <c r="L24" i="5"/>
  <c r="L25" i="5"/>
  <c r="L26" i="5"/>
  <c r="L27" i="5"/>
  <c r="L28" i="5"/>
  <c r="L29" i="5"/>
  <c r="L30" i="5"/>
  <c r="L31" i="5"/>
  <c r="L32" i="5"/>
  <c r="L33" i="5"/>
  <c r="N33" i="5" s="1"/>
  <c r="L34" i="5"/>
  <c r="L35" i="5"/>
  <c r="N35" i="5" s="1"/>
  <c r="L36" i="5"/>
  <c r="L39" i="5"/>
  <c r="L40" i="5"/>
  <c r="L7" i="5"/>
  <c r="L8" i="5"/>
  <c r="M8" i="4"/>
  <c r="K63" i="4"/>
  <c r="AD63" i="4" s="1"/>
  <c r="T62" i="4"/>
  <c r="K62" i="4"/>
  <c r="AD62" i="4" s="1"/>
  <c r="T61" i="4"/>
  <c r="K61" i="4"/>
  <c r="M61" i="4" s="1"/>
  <c r="G61" i="4"/>
  <c r="T60" i="4"/>
  <c r="K60" i="4"/>
  <c r="AD60" i="4" s="1"/>
  <c r="G60" i="4"/>
  <c r="AD59" i="4"/>
  <c r="T59" i="4"/>
  <c r="M59" i="4"/>
  <c r="AE58" i="4"/>
  <c r="AD58" i="4"/>
  <c r="T58" i="4"/>
  <c r="R58" i="4"/>
  <c r="M58" i="4"/>
  <c r="K58" i="4"/>
  <c r="R57" i="4"/>
  <c r="K57" i="4"/>
  <c r="G57" i="4"/>
  <c r="R56" i="4"/>
  <c r="K56" i="4"/>
  <c r="M56" i="4" s="1"/>
  <c r="AE56" i="4" s="1"/>
  <c r="G56" i="4"/>
  <c r="R55" i="4"/>
  <c r="K55" i="4"/>
  <c r="AD55" i="4" s="1"/>
  <c r="G55" i="4"/>
  <c r="R54" i="4"/>
  <c r="K54" i="4"/>
  <c r="G54" i="4"/>
  <c r="AE52" i="4"/>
  <c r="R52" i="4"/>
  <c r="AD52" i="4" s="1"/>
  <c r="AE51" i="4"/>
  <c r="AD51" i="4"/>
  <c r="T51" i="4"/>
  <c r="R51" i="4"/>
  <c r="M51" i="4"/>
  <c r="K51" i="4"/>
  <c r="R50" i="4"/>
  <c r="K50" i="4"/>
  <c r="AE49" i="4"/>
  <c r="AD49" i="4"/>
  <c r="R49" i="4"/>
  <c r="M49" i="4"/>
  <c r="K49" i="4"/>
  <c r="R48" i="4"/>
  <c r="T48" i="4" s="1"/>
  <c r="K48" i="4"/>
  <c r="M48" i="4" s="1"/>
  <c r="AE47" i="4"/>
  <c r="AD47" i="4"/>
  <c r="T47" i="4"/>
  <c r="R47" i="4"/>
  <c r="M47" i="4"/>
  <c r="K47" i="4"/>
  <c r="R46" i="4"/>
  <c r="T46" i="4" s="1"/>
  <c r="K46" i="4"/>
  <c r="AE45" i="4"/>
  <c r="AD45" i="4"/>
  <c r="T45" i="4"/>
  <c r="R45" i="4"/>
  <c r="M45" i="4"/>
  <c r="K45" i="4"/>
  <c r="R44" i="4"/>
  <c r="K44" i="4"/>
  <c r="M44" i="4" s="1"/>
  <c r="AE43" i="4"/>
  <c r="AD43" i="4"/>
  <c r="T43" i="4"/>
  <c r="R43" i="4"/>
  <c r="M43" i="4"/>
  <c r="K43" i="4"/>
  <c r="R42" i="4"/>
  <c r="T42" i="4" s="1"/>
  <c r="K42" i="4"/>
  <c r="AE41" i="4"/>
  <c r="AD41" i="4"/>
  <c r="T41" i="4"/>
  <c r="R41" i="4"/>
  <c r="M41" i="4"/>
  <c r="K41" i="4"/>
  <c r="R40" i="4"/>
  <c r="T40" i="4" s="1"/>
  <c r="K40" i="4"/>
  <c r="M40" i="4" s="1"/>
  <c r="AE39" i="4"/>
  <c r="AD39" i="4"/>
  <c r="T39" i="4"/>
  <c r="R39" i="4"/>
  <c r="M39" i="4"/>
  <c r="K39" i="4"/>
  <c r="AE38" i="4"/>
  <c r="AD38" i="4"/>
  <c r="K29" i="4"/>
  <c r="AD29" i="4" s="1"/>
  <c r="T28" i="4"/>
  <c r="K28" i="4"/>
  <c r="M28" i="4" s="1"/>
  <c r="G28" i="4"/>
  <c r="AD27" i="4"/>
  <c r="T27" i="4"/>
  <c r="M27" i="4"/>
  <c r="K27" i="4"/>
  <c r="G27" i="4"/>
  <c r="T26" i="4"/>
  <c r="K26" i="4"/>
  <c r="AD26" i="4" s="1"/>
  <c r="G26" i="4"/>
  <c r="AE25" i="4"/>
  <c r="R25" i="4"/>
  <c r="AD25" i="4" s="1"/>
  <c r="AE24" i="4"/>
  <c r="AD24" i="4"/>
  <c r="T24" i="4"/>
  <c r="R24" i="4"/>
  <c r="M24" i="4"/>
  <c r="K24" i="4"/>
  <c r="T23" i="4"/>
  <c r="K23" i="4"/>
  <c r="AD23" i="4" s="1"/>
  <c r="R22" i="4"/>
  <c r="K22" i="4"/>
  <c r="M22" i="4" s="1"/>
  <c r="AE22" i="4" s="1"/>
  <c r="AE20" i="4"/>
  <c r="R20" i="4"/>
  <c r="AD20" i="4" s="1"/>
  <c r="AE19" i="4"/>
  <c r="AD19" i="4"/>
  <c r="T19" i="4"/>
  <c r="R19" i="4"/>
  <c r="M19" i="4"/>
  <c r="K19" i="4"/>
  <c r="R18" i="4"/>
  <c r="K18" i="4"/>
  <c r="M18" i="4" s="1"/>
  <c r="AE17" i="4"/>
  <c r="AD17" i="4"/>
  <c r="T17" i="4"/>
  <c r="R17" i="4"/>
  <c r="M17" i="4"/>
  <c r="K17" i="4"/>
  <c r="R16" i="4"/>
  <c r="T16" i="4" s="1"/>
  <c r="K16" i="4"/>
  <c r="AE15" i="4"/>
  <c r="AD15" i="4"/>
  <c r="T15" i="4"/>
  <c r="R15" i="4"/>
  <c r="M15" i="4"/>
  <c r="K15" i="4"/>
  <c r="R14" i="4"/>
  <c r="T14" i="4" s="1"/>
  <c r="K14" i="4"/>
  <c r="M14" i="4" s="1"/>
  <c r="AE13" i="4"/>
  <c r="AD13" i="4"/>
  <c r="T13" i="4"/>
  <c r="R13" i="4"/>
  <c r="M13" i="4"/>
  <c r="K13" i="4"/>
  <c r="R12" i="4"/>
  <c r="T12" i="4" s="1"/>
  <c r="K12" i="4"/>
  <c r="M12" i="4" s="1"/>
  <c r="AE11" i="4"/>
  <c r="AD11" i="4"/>
  <c r="T11" i="4"/>
  <c r="R11" i="4"/>
  <c r="M11" i="4"/>
  <c r="K11" i="4"/>
  <c r="R10" i="4"/>
  <c r="K10" i="4"/>
  <c r="M10" i="4" s="1"/>
  <c r="AE9" i="4"/>
  <c r="AD9" i="4"/>
  <c r="T9" i="4"/>
  <c r="R9" i="4"/>
  <c r="M9" i="4"/>
  <c r="K9" i="4"/>
  <c r="T8" i="4"/>
  <c r="K8" i="4"/>
  <c r="AD8" i="4" s="1"/>
  <c r="AE7" i="4"/>
  <c r="AD7" i="4"/>
  <c r="T7" i="4"/>
  <c r="R7" i="4"/>
  <c r="M7" i="4"/>
  <c r="K7" i="4"/>
  <c r="K42" i="3"/>
  <c r="W42" i="3" s="1"/>
  <c r="G42" i="3"/>
  <c r="K41" i="3"/>
  <c r="W41" i="3" s="1"/>
  <c r="G41" i="3"/>
  <c r="K40" i="3"/>
  <c r="W40" i="3" s="1"/>
  <c r="G40" i="3"/>
  <c r="X39" i="3"/>
  <c r="W39" i="3"/>
  <c r="M39" i="3"/>
  <c r="K39" i="3"/>
  <c r="K38" i="3"/>
  <c r="W38" i="3" s="1"/>
  <c r="G38" i="3"/>
  <c r="K37" i="3"/>
  <c r="W37" i="3" s="1"/>
  <c r="G37" i="3"/>
  <c r="M36" i="3"/>
  <c r="X36" i="3" s="1"/>
  <c r="K36" i="3"/>
  <c r="W36" i="3" s="1"/>
  <c r="G36" i="3"/>
  <c r="K35" i="3"/>
  <c r="W35" i="3" s="1"/>
  <c r="G35" i="3"/>
  <c r="X34" i="3"/>
  <c r="W34" i="3"/>
  <c r="M34" i="3"/>
  <c r="K34" i="3"/>
  <c r="K33" i="3"/>
  <c r="W33" i="3" s="1"/>
  <c r="X32" i="3"/>
  <c r="W32" i="3"/>
  <c r="M32" i="3"/>
  <c r="K32" i="3"/>
  <c r="W31" i="3"/>
  <c r="M31" i="3"/>
  <c r="X31" i="3" s="1"/>
  <c r="X30" i="3"/>
  <c r="W30" i="3"/>
  <c r="M30" i="3"/>
  <c r="K30" i="3"/>
  <c r="K21" i="3"/>
  <c r="W21" i="3" s="1"/>
  <c r="G21" i="3"/>
  <c r="K20" i="3"/>
  <c r="W20" i="3" s="1"/>
  <c r="G20" i="3"/>
  <c r="K19" i="3"/>
  <c r="M19" i="3" s="1"/>
  <c r="X19" i="3" s="1"/>
  <c r="G19" i="3"/>
  <c r="X18" i="3"/>
  <c r="W18" i="3"/>
  <c r="M18" i="3"/>
  <c r="K18" i="3"/>
  <c r="K17" i="3"/>
  <c r="M17" i="3" s="1"/>
  <c r="X17" i="3" s="1"/>
  <c r="G17" i="3"/>
  <c r="K16" i="3"/>
  <c r="W16" i="3" s="1"/>
  <c r="G16" i="3"/>
  <c r="K15" i="3"/>
  <c r="W15" i="3" s="1"/>
  <c r="G15" i="3"/>
  <c r="K14" i="3"/>
  <c r="M14" i="3" s="1"/>
  <c r="X14" i="3" s="1"/>
  <c r="G14" i="3"/>
  <c r="W13" i="3"/>
  <c r="M13" i="3"/>
  <c r="X13" i="3" s="1"/>
  <c r="G13" i="3"/>
  <c r="X12" i="3"/>
  <c r="W12" i="3"/>
  <c r="M12" i="3"/>
  <c r="K12" i="3"/>
  <c r="K11" i="3"/>
  <c r="W11" i="3" s="1"/>
  <c r="G11" i="3"/>
  <c r="K10" i="3"/>
  <c r="M10" i="3" s="1"/>
  <c r="X10" i="3" s="1"/>
  <c r="G10" i="3"/>
  <c r="X9" i="3"/>
  <c r="W9" i="3"/>
  <c r="M9" i="3"/>
  <c r="K9" i="3"/>
  <c r="W8" i="3"/>
  <c r="M8" i="3"/>
  <c r="X8" i="3" s="1"/>
  <c r="X7" i="3"/>
  <c r="W7" i="3"/>
  <c r="M7" i="3"/>
  <c r="K7" i="3"/>
  <c r="K44" i="2"/>
  <c r="W44" i="2" s="1"/>
  <c r="G44" i="2"/>
  <c r="K43" i="2"/>
  <c r="M43" i="2" s="1"/>
  <c r="X43" i="2" s="1"/>
  <c r="G43" i="2"/>
  <c r="K42" i="2"/>
  <c r="W42" i="2" s="1"/>
  <c r="G42" i="2"/>
  <c r="X41" i="2"/>
  <c r="W41" i="2"/>
  <c r="M41" i="2"/>
  <c r="K41" i="2"/>
  <c r="W40" i="2"/>
  <c r="M40" i="2"/>
  <c r="X40" i="2" s="1"/>
  <c r="G40" i="2"/>
  <c r="K39" i="2"/>
  <c r="M39" i="2" s="1"/>
  <c r="X39" i="2" s="1"/>
  <c r="G39" i="2"/>
  <c r="K38" i="2"/>
  <c r="W38" i="2" s="1"/>
  <c r="G38" i="2"/>
  <c r="K37" i="2"/>
  <c r="W37" i="2" s="1"/>
  <c r="G37" i="2"/>
  <c r="X36" i="2"/>
  <c r="W36" i="2"/>
  <c r="M36" i="2"/>
  <c r="K36" i="2"/>
  <c r="K35" i="2"/>
  <c r="M35" i="2" s="1"/>
  <c r="X35" i="2" s="1"/>
  <c r="G35" i="2"/>
  <c r="K34" i="2"/>
  <c r="W34" i="2" s="1"/>
  <c r="G34" i="2"/>
  <c r="X33" i="2"/>
  <c r="W33" i="2"/>
  <c r="M33" i="2"/>
  <c r="K33" i="2"/>
  <c r="K32" i="2"/>
  <c r="M32" i="2" s="1"/>
  <c r="X32" i="2" s="1"/>
  <c r="X31" i="2"/>
  <c r="W31" i="2"/>
  <c r="M31" i="2"/>
  <c r="K31" i="2"/>
  <c r="K20" i="2"/>
  <c r="M20" i="2" s="1"/>
  <c r="X20" i="2" s="1"/>
  <c r="G20" i="2"/>
  <c r="K19" i="2"/>
  <c r="W19" i="2" s="1"/>
  <c r="G19" i="2"/>
  <c r="K18" i="2"/>
  <c r="M18" i="2" s="1"/>
  <c r="X18" i="2" s="1"/>
  <c r="G18" i="2"/>
  <c r="X17" i="2"/>
  <c r="W17" i="2"/>
  <c r="M17" i="2"/>
  <c r="K17" i="2"/>
  <c r="K16" i="2"/>
  <c r="W16" i="2" s="1"/>
  <c r="G16" i="2"/>
  <c r="K15" i="2"/>
  <c r="M15" i="2" s="1"/>
  <c r="X15" i="2" s="1"/>
  <c r="G15" i="2"/>
  <c r="K14" i="2"/>
  <c r="M14" i="2" s="1"/>
  <c r="X14" i="2" s="1"/>
  <c r="G14" i="2"/>
  <c r="K13" i="2"/>
  <c r="M13" i="2" s="1"/>
  <c r="X13" i="2" s="1"/>
  <c r="G13" i="2"/>
  <c r="X12" i="2"/>
  <c r="W12" i="2"/>
  <c r="M12" i="2"/>
  <c r="K12" i="2"/>
  <c r="K11" i="2"/>
  <c r="W11" i="2" s="1"/>
  <c r="G11" i="2"/>
  <c r="W10" i="2"/>
  <c r="M10" i="2"/>
  <c r="X10" i="2" s="1"/>
  <c r="K10" i="2"/>
  <c r="G10" i="2"/>
  <c r="X9" i="2"/>
  <c r="W9" i="2"/>
  <c r="M9" i="2"/>
  <c r="K9" i="2"/>
  <c r="K8" i="2"/>
  <c r="W8" i="2" s="1"/>
  <c r="X7" i="2"/>
  <c r="W7" i="2"/>
  <c r="M7" i="2"/>
  <c r="K7" i="2"/>
  <c r="W43" i="2" l="1"/>
  <c r="W10" i="3"/>
  <c r="W15" i="2"/>
  <c r="W17" i="3"/>
  <c r="AD54" i="4"/>
  <c r="AE61" i="4"/>
  <c r="M41" i="3"/>
  <c r="X41" i="3" s="1"/>
  <c r="W20" i="2"/>
  <c r="W32" i="2"/>
  <c r="M34" i="2"/>
  <c r="X34" i="2" s="1"/>
  <c r="W39" i="2"/>
  <c r="AD56" i="4"/>
  <c r="AE59" i="4"/>
  <c r="M62" i="4"/>
  <c r="AE62" i="4" s="1"/>
  <c r="AD10" i="4"/>
  <c r="AD18" i="4"/>
  <c r="AD28" i="4"/>
  <c r="AE27" i="4"/>
  <c r="AE40" i="4"/>
  <c r="AD42" i="4"/>
  <c r="AD46" i="4"/>
  <c r="AE48" i="4"/>
  <c r="AD50" i="4"/>
  <c r="AE14" i="4"/>
  <c r="AD16" i="4"/>
  <c r="AE28" i="4"/>
  <c r="AD57" i="4"/>
  <c r="AD22" i="4"/>
  <c r="AD44" i="4"/>
  <c r="AE12" i="4"/>
  <c r="AD14" i="4"/>
  <c r="M50" i="4"/>
  <c r="AE50" i="4" s="1"/>
  <c r="AE8" i="4"/>
  <c r="T18" i="4"/>
  <c r="AE18" i="4" s="1"/>
  <c r="T44" i="4"/>
  <c r="AE44" i="4" s="1"/>
  <c r="M55" i="4"/>
  <c r="AE55" i="4" s="1"/>
  <c r="M26" i="4"/>
  <c r="AE26" i="4" s="1"/>
  <c r="AD48" i="4"/>
  <c r="M16" i="4"/>
  <c r="AE16" i="4" s="1"/>
  <c r="M23" i="4"/>
  <c r="AE23" i="4" s="1"/>
  <c r="M29" i="4"/>
  <c r="AE29" i="4" s="1"/>
  <c r="M46" i="4"/>
  <c r="AE46" i="4" s="1"/>
  <c r="M54" i="4"/>
  <c r="AE54" i="4" s="1"/>
  <c r="M57" i="4"/>
  <c r="AE57" i="4" s="1"/>
  <c r="M60" i="4"/>
  <c r="AE60" i="4" s="1"/>
  <c r="AD61" i="4"/>
  <c r="M63" i="4"/>
  <c r="AE63" i="4" s="1"/>
  <c r="T10" i="4"/>
  <c r="AE10" i="4" s="1"/>
  <c r="AD40" i="4"/>
  <c r="AD12" i="4"/>
  <c r="M42" i="4"/>
  <c r="AE42" i="4" s="1"/>
  <c r="W14" i="3"/>
  <c r="W19" i="3"/>
  <c r="M33" i="3"/>
  <c r="X33" i="3" s="1"/>
  <c r="M38" i="3"/>
  <c r="X38" i="3" s="1"/>
  <c r="M16" i="3"/>
  <c r="X16" i="3" s="1"/>
  <c r="M21" i="3"/>
  <c r="X21" i="3" s="1"/>
  <c r="M35" i="3"/>
  <c r="X35" i="3" s="1"/>
  <c r="M40" i="3"/>
  <c r="X40" i="3" s="1"/>
  <c r="M11" i="3"/>
  <c r="X11" i="3" s="1"/>
  <c r="M37" i="3"/>
  <c r="X37" i="3" s="1"/>
  <c r="M42" i="3"/>
  <c r="X42" i="3" s="1"/>
  <c r="M15" i="3"/>
  <c r="X15" i="3" s="1"/>
  <c r="M20" i="3"/>
  <c r="X20" i="3" s="1"/>
  <c r="W14" i="2"/>
  <c r="M42" i="2"/>
  <c r="X42" i="2" s="1"/>
  <c r="M8" i="2"/>
  <c r="X8" i="2" s="1"/>
  <c r="W13" i="2"/>
  <c r="W18" i="2"/>
  <c r="W35" i="2"/>
  <c r="M37" i="2"/>
  <c r="X37" i="2" s="1"/>
  <c r="M19" i="2"/>
  <c r="X19" i="2" s="1"/>
  <c r="M38" i="2"/>
  <c r="X38" i="2" s="1"/>
  <c r="M11" i="2"/>
  <c r="X11" i="2" s="1"/>
  <c r="M16" i="2"/>
  <c r="X16" i="2" s="1"/>
  <c r="M44" i="2"/>
  <c r="X44" i="2" s="1"/>
</calcChain>
</file>

<file path=xl/sharedStrings.xml><?xml version="1.0" encoding="utf-8"?>
<sst xmlns="http://schemas.openxmlformats.org/spreadsheetml/2006/main" count="3337" uniqueCount="639">
  <si>
    <t>Semestre 1</t>
  </si>
  <si>
    <t>Session Unique</t>
  </si>
  <si>
    <t>Modalités d'évaluation</t>
  </si>
  <si>
    <t>UE</t>
  </si>
  <si>
    <t>Code Apogée</t>
  </si>
  <si>
    <t>Nom de la matière</t>
  </si>
  <si>
    <t>Responsable</t>
  </si>
  <si>
    <t>ECTS UE</t>
  </si>
  <si>
    <t>Pourcentage matière UE</t>
  </si>
  <si>
    <t>Contrôle continu (CC)</t>
  </si>
  <si>
    <t>Coef. CC en %</t>
  </si>
  <si>
    <t>Examen terminal (ET)</t>
  </si>
  <si>
    <t>Coef. ET en %</t>
  </si>
  <si>
    <t>Durée</t>
  </si>
  <si>
    <t>Calcul de la note</t>
  </si>
  <si>
    <t>Documents autorisés</t>
  </si>
  <si>
    <t>Si oui lesquels ?</t>
  </si>
  <si>
    <t>Calculatrice autorisée</t>
  </si>
  <si>
    <t>Informations complémentaires</t>
  </si>
  <si>
    <t>UE Mathématiques</t>
  </si>
  <si>
    <t>1AMMA121</t>
  </si>
  <si>
    <t>Mathématiques</t>
  </si>
  <si>
    <t>TRAN MINH Frédéric</t>
  </si>
  <si>
    <t>Ecrit</t>
  </si>
  <si>
    <t>Non</t>
  </si>
  <si>
    <t>UE Physique</t>
  </si>
  <si>
    <t>1AMPH101</t>
  </si>
  <si>
    <t>Outils mathématiques pour la physique</t>
  </si>
  <si>
    <t>CHARROUD Nicolas</t>
  </si>
  <si>
    <t>Oui</t>
  </si>
  <si>
    <t>Calculatrice non alphanumérique</t>
  </si>
  <si>
    <t>1AMPH141</t>
  </si>
  <si>
    <t>Mécanique</t>
  </si>
  <si>
    <t>UE Science de l'ingénieur</t>
  </si>
  <si>
    <t>1AMAC101</t>
  </si>
  <si>
    <t>Automatisme</t>
  </si>
  <si>
    <t>Ecrit et/ou TP</t>
  </si>
  <si>
    <t>1AMCS101</t>
  </si>
  <si>
    <t>Informatique</t>
  </si>
  <si>
    <t>GONNORD Laure</t>
  </si>
  <si>
    <t>Feuille de syntaxe C fournie</t>
  </si>
  <si>
    <t>1AMEE121</t>
  </si>
  <si>
    <t>Electronique</t>
  </si>
  <si>
    <t>GUILLOTON Laurent</t>
  </si>
  <si>
    <t>1AMPX111</t>
  </si>
  <si>
    <t>Projets</t>
  </si>
  <si>
    <t>GIORGI Quentin</t>
  </si>
  <si>
    <t>UE Enseignements transverses</t>
  </si>
  <si>
    <t>1AMLA101</t>
  </si>
  <si>
    <t>Anglais</t>
  </si>
  <si>
    <t>JOYCE Laura</t>
  </si>
  <si>
    <t>Ecrit et/ou oral</t>
  </si>
  <si>
    <t>1AMMB111</t>
  </si>
  <si>
    <t>Connaissance de soi, communication écrite et orale</t>
  </si>
  <si>
    <t>JEANNE Céline</t>
  </si>
  <si>
    <t>1AMSP101</t>
  </si>
  <si>
    <t>Sport</t>
  </si>
  <si>
    <t>CRESPY Sébastien</t>
  </si>
  <si>
    <t>Pratique sportive et/ou écrit</t>
  </si>
  <si>
    <t>Semestre 2</t>
  </si>
  <si>
    <t>1AMMA122</t>
  </si>
  <si>
    <t>1AMPH132</t>
  </si>
  <si>
    <t>Electromagnétisme</t>
  </si>
  <si>
    <t>LEMAITRE-AUGER Pierre</t>
  </si>
  <si>
    <t>1AMPH142</t>
  </si>
  <si>
    <t>1AMCE102</t>
  </si>
  <si>
    <t>Electronique numérique</t>
  </si>
  <si>
    <t>HELY David</t>
  </si>
  <si>
    <t>1AMEE122</t>
  </si>
  <si>
    <t>1AMNE102</t>
  </si>
  <si>
    <t>Réseaux</t>
  </si>
  <si>
    <t>DELEUZE Christophe</t>
  </si>
  <si>
    <t>Feuille "Documentation NE102"</t>
  </si>
  <si>
    <t>1AMPX112</t>
  </si>
  <si>
    <t>Une feuille de notes personnelles manuscrites</t>
  </si>
  <si>
    <t>L'examen ne porte que sur la discipline CS, examen sur machine.</t>
  </si>
  <si>
    <t>1AMLA102</t>
  </si>
  <si>
    <t>1AMMB122</t>
  </si>
  <si>
    <t>1AMSP102</t>
  </si>
  <si>
    <t>Session unique : pas de rattrapage</t>
  </si>
  <si>
    <t>Refens 2024-2025</t>
  </si>
  <si>
    <t>Type</t>
  </si>
  <si>
    <t>Remarques (SC)</t>
  </si>
  <si>
    <t>Modalités actuelles
2023-2024</t>
  </si>
  <si>
    <t>Validation par le responsable (date et initiale)</t>
  </si>
  <si>
    <t>Case Evaluation</t>
  </si>
  <si>
    <t>Case Calcul de la note</t>
  </si>
  <si>
    <t>MA</t>
  </si>
  <si>
    <t>A faire valider</t>
  </si>
  <si>
    <t>N1 = 0,33 * E + 0,67 * CC</t>
  </si>
  <si>
    <t>LL 31/05/2024</t>
  </si>
  <si>
    <t>N1=0,40*CC+0,60*E1</t>
  </si>
  <si>
    <t>NC : Ok 30/05</t>
  </si>
  <si>
    <t>N1=CC*0,40+E1*0,60</t>
  </si>
  <si>
    <t>N1 = 0,40*CC + 0,60*E1</t>
  </si>
  <si>
    <t>LG : OK 30/05</t>
  </si>
  <si>
    <t>N1= ((CC*0,50+E1*0,50)*0,75+TP*0,25</t>
  </si>
  <si>
    <t>LG le 27/05 reporté SC 30/05</t>
  </si>
  <si>
    <t>A travailler
Si E1 alors l'épreuve doit se dérouler pendant la session d'examen</t>
  </si>
  <si>
    <t>N1 = E1</t>
  </si>
  <si>
    <t>QG OK (pas de problème pour que l'épreuve se déroule pendant les autres, vérifier les besoins en salles Elec/Auto/info)
Vu SC 04/06</t>
  </si>
  <si>
    <t>N1=CC</t>
  </si>
  <si>
    <t>SC vu avec LG 04/06</t>
  </si>
  <si>
    <t>Vu avec Céline - SC 04/06</t>
  </si>
  <si>
    <t>N1 = CC badminton</t>
  </si>
  <si>
    <t>SCr le 29/05 vérifié par SCh le 30/05</t>
  </si>
  <si>
    <t>Refens</t>
  </si>
  <si>
    <t>Modalités actuelles</t>
  </si>
  <si>
    <t>N1 = 0,33 * E1+ 0,67 * CC</t>
  </si>
  <si>
    <t>N1= 0,75*E1+0,25*CC</t>
  </si>
  <si>
    <t>SC - OK d'après Refens</t>
  </si>
  <si>
    <t>NC validé le 30/05</t>
  </si>
  <si>
    <t>N1 = 0,20*TP + 0,70*E1+0,1*CC</t>
  </si>
  <si>
    <t>ok dh 30/05</t>
  </si>
  <si>
    <t>N1= (0,50*CC+0,50*E1)*0,75+0,25*TP</t>
  </si>
  <si>
    <t>LG le 27/05 reporté par SC le 30/05</t>
  </si>
  <si>
    <t>Feuille fournie ?
 -&gt; Donnée pendant le cours</t>
  </si>
  <si>
    <t>N1 = 0,70*E1 + 0,30*CC</t>
  </si>
  <si>
    <t>ok cd 30/05</t>
  </si>
  <si>
    <t>A travailler</t>
  </si>
  <si>
    <t>N1 = 0,20*E1 + 0,80*CC</t>
  </si>
  <si>
    <t xml:space="preserve">ok qg 03/06, attention disponibilité des salles pour examen (B141) </t>
  </si>
  <si>
    <t>N1=E1</t>
  </si>
  <si>
    <t>N1=(CC volley + CC Futsal)/2</t>
  </si>
  <si>
    <t>SCr le 29/05/2024 reporté par SCh le 30/05</t>
  </si>
  <si>
    <t>TP et/ou oral et/ou écrit</t>
  </si>
  <si>
    <t>Semestre 3</t>
  </si>
  <si>
    <t>2AMMA221</t>
  </si>
  <si>
    <t>GUISSE Vincent</t>
  </si>
  <si>
    <t>Il est mentionné dans Refens un examen qui n'entre pas dans le calcul de la note finale</t>
  </si>
  <si>
    <t>N1 = 0.25*IC+0.75*Moy_DS</t>
  </si>
  <si>
    <t>vg, 30/05/2024</t>
  </si>
  <si>
    <t>2AMPH241</t>
  </si>
  <si>
    <t>Manque de précision pour le CC</t>
  </si>
  <si>
    <t>OK Vu SC 11/06</t>
  </si>
  <si>
    <t>2AMPH251</t>
  </si>
  <si>
    <t>Optique géométrique</t>
  </si>
  <si>
    <t>A fair valider</t>
  </si>
  <si>
    <t xml:space="preserve">N1 = 0,50*E1 + 0,50*CC </t>
  </si>
  <si>
    <t>2AMAC211</t>
  </si>
  <si>
    <t>Automatique</t>
  </si>
  <si>
    <t>DEHAY Guy</t>
  </si>
  <si>
    <t>N1 = 0,75*(0,6*E1 + 0,4*CC) + 0,25*TP</t>
  </si>
  <si>
    <t>29 mai GD reporté par SC le 30/05</t>
  </si>
  <si>
    <t>2AMCE221</t>
  </si>
  <si>
    <t>MIRBAHA Amir-Pasha</t>
  </si>
  <si>
    <t xml:space="preserve">Des précisions pour les documents autorisés ? </t>
  </si>
  <si>
    <t xml:space="preserve">N1= 0,35*CC + 0,65*E1
</t>
  </si>
  <si>
    <t>Documents non autorisés (APM)</t>
  </si>
  <si>
    <t>2AMCS221</t>
  </si>
  <si>
    <t>Examen machine</t>
  </si>
  <si>
    <t>N1= E1*0,80 + CC*0,20</t>
  </si>
  <si>
    <t>2AMEE221</t>
  </si>
  <si>
    <t>N1 = 0,75*( 0,60*E1 + 0,40*CC) + 0,25*TP</t>
  </si>
  <si>
    <t>2AMPX221</t>
  </si>
  <si>
    <t>Ecrit et/ou TP et/ou oral</t>
  </si>
  <si>
    <t xml:space="preserve">Le CC est la moyenne des trois matières </t>
  </si>
  <si>
    <t>QG ok le 03/06</t>
  </si>
  <si>
    <t>2AMLA201</t>
  </si>
  <si>
    <t>2AMMB201</t>
  </si>
  <si>
    <t>Conduite de projet</t>
  </si>
  <si>
    <t>Ecrit et oral</t>
  </si>
  <si>
    <t>2AMSP201</t>
  </si>
  <si>
    <t>N1=(CC Tennis de table + CC Musculation)/2</t>
  </si>
  <si>
    <t>Semestre 4</t>
  </si>
  <si>
    <t>2AMMA222</t>
  </si>
  <si>
    <t>N1=0.25*IC+0.75*Moy_DS</t>
  </si>
  <si>
    <t>2AMPH242</t>
  </si>
  <si>
    <t xml:space="preserve">N1 = 0,40*CC1+0,20*CC2+0,40*E1 </t>
  </si>
  <si>
    <t>OK SC 11/06</t>
  </si>
  <si>
    <t>1AMAC212</t>
  </si>
  <si>
    <t>N1 = 0,75*(0,6*E1 + 0,40*CC)+ 0,25*TP</t>
  </si>
  <si>
    <t>29 mai 24 GD reporté par SC le 30/05</t>
  </si>
  <si>
    <t>1AMCS222</t>
  </si>
  <si>
    <t>KIEFFER Yann</t>
  </si>
  <si>
    <t>TP</t>
  </si>
  <si>
    <t>Tous documents</t>
  </si>
  <si>
    <t>Manque de précision pour les documents autorisés</t>
  </si>
  <si>
    <t>N1 = 0,70*E1 + 0,30*TP</t>
  </si>
  <si>
    <t>YK - 30 mai 2024 - OK</t>
  </si>
  <si>
    <t>2AMEE222</t>
  </si>
  <si>
    <t>N1 = 0,70* (0,60*E1 + 0,40*CC) + 0,30*TP</t>
  </si>
  <si>
    <t>2AMPX222</t>
  </si>
  <si>
    <t>Ecrit et/ou TP et/ou Oral</t>
  </si>
  <si>
    <t>N1 = 0,80*PR_T+0,20*PR_MB</t>
  </si>
  <si>
    <t>Ok QG le 04/06</t>
  </si>
  <si>
    <t>2AMLA202</t>
  </si>
  <si>
    <t>A faire valider
Si c'est un examen, il doit avoir lieu pendant la session d'examen</t>
  </si>
  <si>
    <t>2AMMB202</t>
  </si>
  <si>
    <t>Connaissance de l'entreprise</t>
  </si>
  <si>
    <t>Vu avec Céline - SC 06/04</t>
  </si>
  <si>
    <t>2AMSP202</t>
  </si>
  <si>
    <t>N1=(CC Handball+ CC Escalade)/2</t>
  </si>
  <si>
    <t>SCr le 29/05/2024 reporté par Sch le 30/05</t>
  </si>
  <si>
    <r>
      <t>Modalités de Contrôle des Connaissances et des Compétences
2</t>
    </r>
    <r>
      <rPr>
        <b/>
        <vertAlign val="superscript"/>
        <sz val="18"/>
        <rFont val="Calibri"/>
        <family val="2"/>
        <scheme val="minor"/>
      </rPr>
      <t>ème</t>
    </r>
    <r>
      <rPr>
        <b/>
        <sz val="18"/>
        <rFont val="Calibri"/>
        <family val="2"/>
        <scheme val="minor"/>
      </rPr>
      <t xml:space="preserve"> année - Premier Cycle
Année universitaire 2025-2026</t>
    </r>
  </si>
  <si>
    <r>
      <t>Modalités de Contrôle des Connaissances et des Compétences
1</t>
    </r>
    <r>
      <rPr>
        <b/>
        <vertAlign val="superscript"/>
        <sz val="18"/>
        <rFont val="Calibri"/>
        <family val="2"/>
        <scheme val="minor"/>
      </rPr>
      <t>ère</t>
    </r>
    <r>
      <rPr>
        <b/>
        <sz val="18"/>
        <rFont val="Calibri"/>
        <family val="2"/>
        <scheme val="minor"/>
      </rPr>
      <t xml:space="preserve"> année - Premier Cycle
Année universitaire 2025-2026</t>
    </r>
  </si>
  <si>
    <r>
      <t>Modalités de Contrôle des Connaissances et des Compétences
1</t>
    </r>
    <r>
      <rPr>
        <b/>
        <vertAlign val="superscript"/>
        <sz val="18"/>
        <rFont val="Calibri"/>
        <family val="2"/>
        <scheme val="minor"/>
      </rPr>
      <t>ère</t>
    </r>
    <r>
      <rPr>
        <b/>
        <sz val="18"/>
        <rFont val="Calibri"/>
        <family val="2"/>
        <scheme val="minor"/>
      </rPr>
      <t xml:space="preserve"> année - Premier Cycle
Année univsersitaire 2025-2026</t>
    </r>
  </si>
  <si>
    <t>Semestre 5</t>
  </si>
  <si>
    <t>Session 1</t>
  </si>
  <si>
    <t>Session 2 de rattrapage</t>
  </si>
  <si>
    <t>Examen terminal (ET1)</t>
  </si>
  <si>
    <t>Coef. ET1 en %</t>
  </si>
  <si>
    <t>Calcul de la note N1</t>
  </si>
  <si>
    <t>Matière rattrapable</t>
  </si>
  <si>
    <t>Report contrôle continu</t>
  </si>
  <si>
    <t>Coeff. CC en %</t>
  </si>
  <si>
    <t>Examen Terminal (ET2)</t>
  </si>
  <si>
    <t>Coef. ET2 en %</t>
  </si>
  <si>
    <t>Calcul de la note N2</t>
  </si>
  <si>
    <t>UE Informatique 1</t>
  </si>
  <si>
    <t>3AMIN330</t>
  </si>
  <si>
    <t>Algorithmique et programmation</t>
  </si>
  <si>
    <t>PARISSIS Ioannis</t>
  </si>
  <si>
    <t>TP et/ou oral</t>
  </si>
  <si>
    <t>Fait IP 30/5/2024</t>
  </si>
  <si>
    <t>UE Informatique 2</t>
  </si>
  <si>
    <t>3AMIN332</t>
  </si>
  <si>
    <t>Système d'exploitation</t>
  </si>
  <si>
    <t>AKTOUF Oum-El-Kheir</t>
  </si>
  <si>
    <t>Ecrit ou Oral</t>
  </si>
  <si>
    <t>31/05/24 OA</t>
  </si>
  <si>
    <t>UE Systèmes matériels et logiciels</t>
  </si>
  <si>
    <t>3AMSN330</t>
  </si>
  <si>
    <t>Architecture des processeurs</t>
  </si>
  <si>
    <t>UE Electronique et physique</t>
  </si>
  <si>
    <t>3AMEP330</t>
  </si>
  <si>
    <t>Composants électroniques</t>
  </si>
  <si>
    <t>29/05 GD reporté par SC le 30/05</t>
  </si>
  <si>
    <t>UE Automatique et traitement du signal</t>
  </si>
  <si>
    <t>3AMAU330</t>
  </si>
  <si>
    <t>Traitement du signal</t>
  </si>
  <si>
    <t>SIRAGUSA Romain</t>
  </si>
  <si>
    <t>Pas de réponse RS au 11/06</t>
  </si>
  <si>
    <t>3AMMT330</t>
  </si>
  <si>
    <t>Probabilités et modèles stochastiques</t>
  </si>
  <si>
    <t>UE Projets et séminaires</t>
  </si>
  <si>
    <t>3AMMAC30</t>
  </si>
  <si>
    <t>Accompagnement aux compétences et MAP</t>
  </si>
  <si>
    <t>SOUBEYRAND Virginie</t>
  </si>
  <si>
    <t>3AMPR330</t>
  </si>
  <si>
    <t>Conférences thématiques</t>
  </si>
  <si>
    <t>N2 = N1</t>
  </si>
  <si>
    <t>Matière non rattrapable</t>
  </si>
  <si>
    <t>OK vu SC/LG 11/06</t>
  </si>
  <si>
    <t>3AMTE332</t>
  </si>
  <si>
    <t>Créativité, innovation et éco-conception</t>
  </si>
  <si>
    <t>Oral</t>
  </si>
  <si>
    <t>Vu avec Céline. Report SC 04/06</t>
  </si>
  <si>
    <t>UE Ouverture professionnelle et culturelle</t>
  </si>
  <si>
    <t>3AMHU330</t>
  </si>
  <si>
    <t>LEFEVRE Laurent</t>
  </si>
  <si>
    <t>3AMLV330</t>
  </si>
  <si>
    <t>SC vu avec LG le 04/06</t>
  </si>
  <si>
    <t>3AMSP330</t>
  </si>
  <si>
    <t>SCr 29/05/2024
Reporté par SC le 30/05</t>
  </si>
  <si>
    <t>3AMTE330</t>
  </si>
  <si>
    <t>Gestion et stratégie d'entreprise - Marketing</t>
  </si>
  <si>
    <t>Examen session 1  anticipé</t>
  </si>
  <si>
    <t>Vu avec Céline, report SC 04/06</t>
  </si>
  <si>
    <t>3AMLV332</t>
  </si>
  <si>
    <t>Langue vivante 2 (optionnel)</t>
  </si>
  <si>
    <t>Semestre 6</t>
  </si>
  <si>
    <t>3AMIN360</t>
  </si>
  <si>
    <t>Programmation Orientée Objets</t>
  </si>
  <si>
    <t>KONING Jean-Luc</t>
  </si>
  <si>
    <t>N1=0.4*CC +0.6*ET1</t>
  </si>
  <si>
    <t>4 juin JL Koning</t>
  </si>
  <si>
    <t>3AMIN362</t>
  </si>
  <si>
    <t>Protocoles et architecture des réseaux</t>
  </si>
  <si>
    <t>ok qg 03/06</t>
  </si>
  <si>
    <t>3AMSN360</t>
  </si>
  <si>
    <t>Introduction à la conception de circuits numériques</t>
  </si>
  <si>
    <t>BEROULLE Vincent</t>
  </si>
  <si>
    <t>ok</t>
  </si>
  <si>
    <t>3AMEP360</t>
  </si>
  <si>
    <t>Circuits électroniques</t>
  </si>
  <si>
    <t>ALLANE Dahmane</t>
  </si>
  <si>
    <t>ok DA 30/05</t>
  </si>
  <si>
    <t>3AMAU360</t>
  </si>
  <si>
    <t>Systèmes linéaires asservis</t>
  </si>
  <si>
    <t>MENDES Eduardo</t>
  </si>
  <si>
    <t>1 feuille A4 R/V manuscrite</t>
  </si>
  <si>
    <t>Ok</t>
  </si>
  <si>
    <t>3AMMT360</t>
  </si>
  <si>
    <t>Méthodes numériques et modèles déterministes</t>
  </si>
  <si>
    <t>3AMMAC32</t>
  </si>
  <si>
    <t>3AMPAU10</t>
  </si>
  <si>
    <t>Projet automatique et traitement du signal</t>
  </si>
  <si>
    <t>Ecrit et/ou oral et TP</t>
  </si>
  <si>
    <t>OK SC 11/06 vu LG</t>
  </si>
  <si>
    <t>3AMPEP10</t>
  </si>
  <si>
    <t>Projet électronique et physique</t>
  </si>
  <si>
    <t>3AMPIN10</t>
  </si>
  <si>
    <t>Projet informatique</t>
  </si>
  <si>
    <t>ok LG 5/6</t>
  </si>
  <si>
    <t>3AMPSN10</t>
  </si>
  <si>
    <t>Projet systèmes matériels et logiciels</t>
  </si>
  <si>
    <t>3AMHU360</t>
  </si>
  <si>
    <t>3AMLV360</t>
  </si>
  <si>
    <t>Ecrit  et/ou oral</t>
  </si>
  <si>
    <t>3AMSP360</t>
  </si>
  <si>
    <t>3AMTE360</t>
  </si>
  <si>
    <t>Sociologie des entreprises</t>
  </si>
  <si>
    <t>3AMLV362</t>
  </si>
  <si>
    <t>3AMMIC31</t>
  </si>
  <si>
    <t>Accompagnement aux compétences internationales</t>
  </si>
  <si>
    <t>KADDOUR Darine</t>
  </si>
  <si>
    <t>Epistémologie et approche critique des sciences</t>
  </si>
  <si>
    <t>CHOLLET Stéphanie
KOENIG Damien</t>
  </si>
  <si>
    <r>
      <t>Modalités de Contrôle des Connaissances et des Compétences
1</t>
    </r>
    <r>
      <rPr>
        <b/>
        <vertAlign val="superscript"/>
        <sz val="18"/>
        <rFont val="Calibri"/>
        <family val="2"/>
        <scheme val="minor"/>
      </rPr>
      <t>ère</t>
    </r>
    <r>
      <rPr>
        <b/>
        <sz val="18"/>
        <rFont val="Calibri"/>
        <family val="2"/>
        <scheme val="minor"/>
      </rPr>
      <t xml:space="preserve"> année - Cycle Ingénieur sous statut Etudiant
Année universitaire 2025-2026</t>
    </r>
  </si>
  <si>
    <t>3AMMIC32</t>
  </si>
  <si>
    <t>Accompagnement aux compétences internationationales</t>
  </si>
  <si>
    <t>PRODAN Ionela</t>
  </si>
  <si>
    <t>MORGE-ROLLET Louis</t>
  </si>
  <si>
    <t>UE Tronc commun Informatique</t>
  </si>
  <si>
    <t>4AMIN420</t>
  </si>
  <si>
    <t>Génie logiciel et bases de données</t>
  </si>
  <si>
    <t>CHOLLET Stéphanie</t>
  </si>
  <si>
    <t>UE Tronc commun Intelligence artificielle</t>
  </si>
  <si>
    <t>4AMIN450</t>
  </si>
  <si>
    <t>Base de l'Intelligence artificielle</t>
  </si>
  <si>
    <t>CAIGNAERT Jean-Baptiste</t>
  </si>
  <si>
    <t>UE Tronc commun Systèmes matériels et logiciels</t>
  </si>
  <si>
    <t>4AMSN420</t>
  </si>
  <si>
    <t>Programmation embarquée sur microcontrôleur</t>
  </si>
  <si>
    <t>EGLOFF Valentin</t>
  </si>
  <si>
    <t>UE Module à choix</t>
  </si>
  <si>
    <t>4AMIN422</t>
  </si>
  <si>
    <t>Algorithmique avancée</t>
  </si>
  <si>
    <t>Conception des circuits numériques complexes sur FPGA</t>
  </si>
  <si>
    <t>UE à choix</t>
  </si>
  <si>
    <t>4AMAU424</t>
  </si>
  <si>
    <t>4AMSN422</t>
  </si>
  <si>
    <t>Commandes avancées des systèmes dynamiques</t>
  </si>
  <si>
    <t>4AMAU426</t>
  </si>
  <si>
    <t>Commande prédictive appliquée à la robotique</t>
  </si>
  <si>
    <t>4AMEP424</t>
  </si>
  <si>
    <t>Capteurs et instrumentation</t>
  </si>
  <si>
    <t>4AMEP426</t>
  </si>
  <si>
    <t>Electronique haute fréquence</t>
  </si>
  <si>
    <t>4AMIN424</t>
  </si>
  <si>
    <t>Internet et services</t>
  </si>
  <si>
    <t>4AMIN426</t>
  </si>
  <si>
    <t>Langages et compilation</t>
  </si>
  <si>
    <t>Systèmes matériels et logiciels</t>
  </si>
  <si>
    <t>4AMIN428</t>
  </si>
  <si>
    <t>Architecture logicielle répartie</t>
  </si>
  <si>
    <t>4AMSN424</t>
  </si>
  <si>
    <t>Radio logicielle</t>
  </si>
  <si>
    <t>UE Projets, Recherche et Séminaires</t>
  </si>
  <si>
    <t>4AMPR422</t>
  </si>
  <si>
    <t>Initiation à la recherche</t>
  </si>
  <si>
    <t>4AMPR420</t>
  </si>
  <si>
    <t>Projets et séminaires</t>
  </si>
  <si>
    <t>4AMLV420</t>
  </si>
  <si>
    <t>4AMSP420</t>
  </si>
  <si>
    <t>CRESPY Sébasstien</t>
  </si>
  <si>
    <t>4AMTE420</t>
  </si>
  <si>
    <t>Entreprenariat - Management</t>
  </si>
  <si>
    <t>4AMHU420</t>
  </si>
  <si>
    <t>Numérique, sociétés et limites planétaires</t>
  </si>
  <si>
    <t>4AMMAC40</t>
  </si>
  <si>
    <t>4AMMIC40</t>
  </si>
  <si>
    <t>4AMLV422</t>
  </si>
  <si>
    <t>Langue vivante 2</t>
  </si>
  <si>
    <t>Français Langue Etrangère</t>
  </si>
  <si>
    <t>4AMLV424</t>
  </si>
  <si>
    <r>
      <t>Modalités de Contrôle des Connaissances et des Compétences
2</t>
    </r>
    <r>
      <rPr>
        <b/>
        <vertAlign val="superscript"/>
        <sz val="18"/>
        <rFont val="Calibri"/>
        <family val="2"/>
        <scheme val="minor"/>
      </rPr>
      <t>ème</t>
    </r>
    <r>
      <rPr>
        <b/>
        <sz val="18"/>
        <rFont val="Calibri"/>
        <family val="2"/>
        <scheme val="minor"/>
      </rPr>
      <t xml:space="preserve"> année - Cycle Ingénieur sous statut Etudiant
Année universitaire 2025-2026</t>
    </r>
  </si>
  <si>
    <t>Semestre 7</t>
  </si>
  <si>
    <t>BRUN Emmanuel</t>
  </si>
  <si>
    <t>BARBOT Nicolas</t>
  </si>
  <si>
    <t>LEMAITRE AUGER Pierre</t>
  </si>
  <si>
    <t>KOENIG Damien</t>
  </si>
  <si>
    <t>Semestre 9</t>
  </si>
  <si>
    <t>Tronc commun</t>
  </si>
  <si>
    <t>5AMPX505</t>
  </si>
  <si>
    <t>Projet 5A EIS Innovation</t>
  </si>
  <si>
    <t>Ecrit et Oral</t>
  </si>
  <si>
    <t>N1=P1</t>
  </si>
  <si>
    <t>Vu LG/SC 04/06</t>
  </si>
  <si>
    <t>Diagnostic et commande robuste : application véhicule</t>
  </si>
  <si>
    <t>5AMAC515</t>
  </si>
  <si>
    <t>N1= 0,30*TP + 0,70*E1
N2= E2</t>
  </si>
  <si>
    <t>05/06/24 DK</t>
  </si>
  <si>
    <t>UE Modélisation et commande des systèmes non linéaires</t>
  </si>
  <si>
    <t>5AMAC552</t>
  </si>
  <si>
    <t>Modélisation et commande des systèmes non linéaires</t>
  </si>
  <si>
    <t>TP et/ou Ecrit et/ou Oral</t>
  </si>
  <si>
    <t>Documents et calaculatrice autorisés</t>
  </si>
  <si>
    <t>N1= 0,35*PR + 0,30*TP + 0,35*E1
N2= 0,35*PR + 0,30*TP + 0,35*E2</t>
  </si>
  <si>
    <t>Commande décentralisée de systèmes complexes</t>
  </si>
  <si>
    <t>5AMAC555</t>
  </si>
  <si>
    <t xml:space="preserve">Quel(s) document(s) ?
</t>
  </si>
  <si>
    <t>N1= 0,30*TP + 0,70*O1
N2= O2</t>
  </si>
  <si>
    <t>IP 10/06/2024 IP OK</t>
  </si>
  <si>
    <t>Systèmes complexes</t>
  </si>
  <si>
    <t>5AMAC562</t>
  </si>
  <si>
    <t>Systèmes de réseaux complexes</t>
  </si>
  <si>
    <t>TP et/ou écrit et/ou oral</t>
  </si>
  <si>
    <t>Tous documents pour la session 1
Aucun document pour la session 2</t>
  </si>
  <si>
    <t>Avec document pour la session 1
Sans document pour la session 2
Calculatrice non alphanumérique</t>
  </si>
  <si>
    <t>N1= 0,50*PR + 0,50*E1
N2= 0,50*PR + 0,50*E2</t>
  </si>
  <si>
    <t>Architectures de processeurs spécialisés et conception SoC</t>
  </si>
  <si>
    <t>5AMCE515</t>
  </si>
  <si>
    <t>N1= 0,40*E1 + 0,60*TP
N2= 0,40*E2 + 0,60*TP</t>
  </si>
  <si>
    <t>ok dh</t>
  </si>
  <si>
    <t>Applications IoT</t>
  </si>
  <si>
    <t>5AMCS550</t>
  </si>
  <si>
    <t>Tutoriels de TD fournis</t>
  </si>
  <si>
    <t>N1 = TP
N2 = E2</t>
  </si>
  <si>
    <t>SC 20/05/2024 OK</t>
  </si>
  <si>
    <t>Antennes</t>
  </si>
  <si>
    <t>5AMSC512</t>
  </si>
  <si>
    <t>N1= 0,55*E1 + 0,45*Projet (3 projets de 0.15 chacun)
N2= 0,55*E2 + 0,45*Projet (3 projets de 0.15 chacun)</t>
  </si>
  <si>
    <t>Report Pierre OK par SC</t>
  </si>
  <si>
    <t>Techniques de modélisation et de simulation pour la conception de systèmes RF</t>
  </si>
  <si>
    <t>5AMSC515</t>
  </si>
  <si>
    <t>PERRET Etienne</t>
  </si>
  <si>
    <t>Examen en salle machine</t>
  </si>
  <si>
    <t>Impossible de faire un examen en tant que tel de milieu de semestre : les examens doivent avoir lieu pendant les sessions d'examen</t>
  </si>
  <si>
    <t xml:space="preserve">N1= 0,50*E1a + 0,50*E1b
N2= 0,50*E2 + 0,50*E1a </t>
  </si>
  <si>
    <t>ok pour moi - le cc est un controle sur machine pendant un séance de cours</t>
  </si>
  <si>
    <t>Technologie RFID UHF</t>
  </si>
  <si>
    <t xml:space="preserve"> </t>
  </si>
  <si>
    <t>5AMSC536</t>
  </si>
  <si>
    <t>Pas précisé dans refens que c'est un écrit dans la version française</t>
  </si>
  <si>
    <t>N1= 0,60*E1 + 0,40*TP
N2= 0,60*E2 + 0,40*TP</t>
  </si>
  <si>
    <t>Pas d'info de Romain =&gt; Validé</t>
  </si>
  <si>
    <t>Sûreté de fonctionnement et séucrité des systèmes informatiques</t>
  </si>
  <si>
    <t>5AMSE508</t>
  </si>
  <si>
    <t>N1= 0,80*E1 + 0,20*CC
N2= E2</t>
  </si>
  <si>
    <t>Vérification et test des systèmes embarqués sûrs et sécurisés</t>
  </si>
  <si>
    <t>5AMSE517</t>
  </si>
  <si>
    <t>"VHDL quick reference card"</t>
  </si>
  <si>
    <t>N1= 0,50*E1 + 0,10*CC + 0,10*CSAW +0,30*TP
N2= 0,50*E2 + 0,10*CC + 0,10*CSAW + 0,30*TP</t>
  </si>
  <si>
    <t>Sécurité des systèmes embarqués</t>
  </si>
  <si>
    <t>5AMSE518</t>
  </si>
  <si>
    <t>TP et/ou Ecrit</t>
  </si>
  <si>
    <t>N2 = MAX(ET2 ; 0,2 * CC + 0,8 * ET2)</t>
  </si>
  <si>
    <t>Dans Refens il est indiqué que le calcul du CC se fait avec un examen intermédiaire : ce n'est pas possible un examen ne peut avoir lieu que dans la session d'examen. Il faut utiliser : devoir surveillé comme terme</t>
  </si>
  <si>
    <t>N1= 0,30*CC + 0,70*E1
N2= 0,20*CC + 0,80*E2</t>
  </si>
  <si>
    <t>Cryptographie et protocoles sécurisés pour les systèmes embarqués</t>
  </si>
  <si>
    <t>5AMSE520</t>
  </si>
  <si>
    <t>Quel(s) document(s) ?
Quel type de calculatrice</t>
  </si>
  <si>
    <t>N1= 0,70*E1 + 0,30*CC
N2= 0,70*E2 + 0,30*CC</t>
  </si>
  <si>
    <t>YK 30/05/24 OK</t>
  </si>
  <si>
    <t>Enseignements transverses S9</t>
  </si>
  <si>
    <t>5AMLA504</t>
  </si>
  <si>
    <t>Anglais 9</t>
  </si>
  <si>
    <t>Ecrit et/ou Oral</t>
  </si>
  <si>
    <t>N1= CC
N2= E2</t>
  </si>
  <si>
    <t>5AMMB501</t>
  </si>
  <si>
    <t>Recherche d'emploi et intégration professionnelle</t>
  </si>
  <si>
    <t>Quel(s) document(s) ?</t>
  </si>
  <si>
    <t>Vu avec Céline. SC 04/06</t>
  </si>
  <si>
    <t>5AMMB524</t>
  </si>
  <si>
    <t>Droit et devoirs des entreprises, droit des contrats</t>
  </si>
  <si>
    <t>Attention si l'épreuve est un examen, elle doit se dérouler pendant la semaine d'examen</t>
  </si>
  <si>
    <t>N1= E1
N2= E2</t>
  </si>
  <si>
    <t>5AMMB554</t>
  </si>
  <si>
    <t>Gestion financière</t>
  </si>
  <si>
    <t>N1= DM
N2= E2</t>
  </si>
  <si>
    <t>Semestre 10</t>
  </si>
  <si>
    <t>Projet de fin d'études</t>
  </si>
  <si>
    <t>5AMPX551</t>
  </si>
  <si>
    <t>FULGET Nathalie</t>
  </si>
  <si>
    <t>N1 =(R+S+Q+E)/4
Matière non rattrapable</t>
  </si>
  <si>
    <t>30/05/2024 NF</t>
  </si>
  <si>
    <r>
      <t>Modalités de Contrôle des Connaissances et des Compétences
3</t>
    </r>
    <r>
      <rPr>
        <b/>
        <vertAlign val="superscript"/>
        <sz val="18"/>
        <rFont val="Calibri"/>
        <family val="2"/>
        <scheme val="minor"/>
      </rPr>
      <t>ème</t>
    </r>
    <r>
      <rPr>
        <b/>
        <sz val="18"/>
        <rFont val="Calibri"/>
        <family val="2"/>
        <scheme val="minor"/>
      </rPr>
      <t xml:space="preserve"> année - Cycle Ingénieur sous statut Etudiant - Filière EIS
Année universitaire 2025-2026</t>
    </r>
  </si>
  <si>
    <t>5AMPX567</t>
  </si>
  <si>
    <r>
      <t>Modalités de Contrôle des Connaissances et des Compétences
3</t>
    </r>
    <r>
      <rPr>
        <b/>
        <vertAlign val="superscript"/>
        <sz val="18"/>
        <rFont val="Calibri"/>
        <family val="2"/>
        <scheme val="minor"/>
      </rPr>
      <t>ème</t>
    </r>
    <r>
      <rPr>
        <b/>
        <sz val="18"/>
        <rFont val="Calibri"/>
        <family val="2"/>
        <scheme val="minor"/>
      </rPr>
      <t xml:space="preserve"> année - Cycle Ingénieur sous statut Apprenti - Filière SES
Année universitaire 2025-2026</t>
    </r>
  </si>
  <si>
    <r>
      <t>Modalités de Contrôle des Connaissances et des Compétences
2</t>
    </r>
    <r>
      <rPr>
        <b/>
        <vertAlign val="superscript"/>
        <sz val="18"/>
        <rFont val="Calibri"/>
        <family val="2"/>
        <scheme val="minor"/>
      </rPr>
      <t>ème</t>
    </r>
    <r>
      <rPr>
        <b/>
        <sz val="18"/>
        <rFont val="Calibri"/>
        <family val="2"/>
        <scheme val="minor"/>
      </rPr>
      <t xml:space="preserve"> année - Master IMESS
Année universitaire 2025-2026</t>
    </r>
  </si>
  <si>
    <t>WAMFLE</t>
  </si>
  <si>
    <t>Semestre</t>
  </si>
  <si>
    <t>Mathématiques pour l'ingénieur</t>
  </si>
  <si>
    <r>
      <t>Modalités de Contrôle des Connaissances et des Compétences
1</t>
    </r>
    <r>
      <rPr>
        <b/>
        <vertAlign val="superscript"/>
        <sz val="18"/>
        <rFont val="Calibri"/>
        <family val="2"/>
        <scheme val="minor"/>
      </rPr>
      <t>ère</t>
    </r>
    <r>
      <rPr>
        <b/>
        <sz val="18"/>
        <rFont val="Calibri"/>
        <family val="2"/>
        <scheme val="minor"/>
      </rPr>
      <t xml:space="preserve"> année - Cycle Ingénieur sous statut Apprenti
Année universitaire 2025-2026</t>
    </r>
  </si>
  <si>
    <t>3AMAU331</t>
  </si>
  <si>
    <t>Syllabus non rempli</t>
  </si>
  <si>
    <t>Format par défaut SC pas de nouvelles au 12/06</t>
  </si>
  <si>
    <t>3AMMT321</t>
  </si>
  <si>
    <t>Mathématiques générales</t>
  </si>
  <si>
    <t>3AMIN331</t>
  </si>
  <si>
    <t>N1 = 0.5 * CC + 0.5 * ET1</t>
  </si>
  <si>
    <t>JL Koning, 30/05/2024</t>
  </si>
  <si>
    <t>3AMIN333</t>
  </si>
  <si>
    <t>Ecrit et/ou Oral et/ou TP</t>
  </si>
  <si>
    <t>31/05/OA</t>
  </si>
  <si>
    <t>3AMEP331</t>
  </si>
  <si>
    <t>29/05 GD reporté par SC correction format ET2 avec ou et non et/ou</t>
  </si>
  <si>
    <t>3AMSN331</t>
  </si>
  <si>
    <t>ok dh 30/05 syllabus rempli désormais ;-)</t>
  </si>
  <si>
    <t>3AMSN361</t>
  </si>
  <si>
    <t>Introduction à la conception des circuits numériques</t>
  </si>
  <si>
    <t>Ouverture professionnelle et culturelle</t>
  </si>
  <si>
    <t>3AMHU331</t>
  </si>
  <si>
    <t>3AMLV331</t>
  </si>
  <si>
    <t>Vu LG/SC 05/06</t>
  </si>
  <si>
    <t>3AMMAC31</t>
  </si>
  <si>
    <t>Pas d'évaluation</t>
  </si>
  <si>
    <t>3AMSP331</t>
  </si>
  <si>
    <t>Pratique sportive et/ou Ecrit</t>
  </si>
  <si>
    <t>Scr 30/05/2024</t>
  </si>
  <si>
    <t>3AMTE331</t>
  </si>
  <si>
    <t>L'entreprise : organisation et communication interne</t>
  </si>
  <si>
    <t>3AMXP310</t>
  </si>
  <si>
    <t>Parcours en entreprise</t>
  </si>
  <si>
    <t>3AMXP317</t>
  </si>
  <si>
    <t>Dossier technique</t>
  </si>
  <si>
    <t>3AMXP318</t>
  </si>
  <si>
    <t>Apprentissage en entreprise</t>
  </si>
  <si>
    <t>3AMIN361</t>
  </si>
  <si>
    <t>3AMIN363</t>
  </si>
  <si>
    <t>3AMAU361</t>
  </si>
  <si>
    <t>1 feuille A4 R/V 
manuscrite</t>
  </si>
  <si>
    <t>3AMEP361</t>
  </si>
  <si>
    <t>3AMMT331</t>
  </si>
  <si>
    <t>TOUPANCE Pierre-Alain</t>
  </si>
  <si>
    <t>3AMLV361</t>
  </si>
  <si>
    <t>3AMMAC33</t>
  </si>
  <si>
    <t>3AMSP333</t>
  </si>
  <si>
    <t>3AMTE333</t>
  </si>
  <si>
    <t>L'entreprise : organisation et communication externe</t>
  </si>
  <si>
    <t>3AMXP327</t>
  </si>
  <si>
    <t>3AMXP328</t>
  </si>
  <si>
    <t>Systèmes électroniques embarqués</t>
  </si>
  <si>
    <t>SIRAGUSA Romain
CHOLLET Stéphanie</t>
  </si>
  <si>
    <t>Théorie des systèmes</t>
  </si>
  <si>
    <t>Document autorisé "Syntaxe VHDL et Verilog"</t>
  </si>
  <si>
    <t>3AMHU361</t>
  </si>
  <si>
    <t>Sciences, techniques et sociétés</t>
  </si>
  <si>
    <t>Sécurité</t>
  </si>
  <si>
    <t>5AMCS515</t>
  </si>
  <si>
    <t>Concepts avancés de programmation</t>
  </si>
  <si>
    <t>N1= 0,50*TP + 0,50*E1
N2= E2</t>
  </si>
  <si>
    <t xml:space="preserve">EB OK le 04/06
</t>
  </si>
  <si>
    <t>5AMPX511</t>
  </si>
  <si>
    <t>Conférences et veille technologique en cybersécurité</t>
  </si>
  <si>
    <t>N1= 0,30*CC + 0,70*E1
Matière non rattrapable
E1 = rapport final (50%) + exposé oral (50%)
L'exposé oral durera 20min + 10min de questions/réponses
CC = note rapport d'avancement mi-semestre</t>
  </si>
  <si>
    <t>31/05/24 OA
03/06/24 CD</t>
  </si>
  <si>
    <t>5AMSE500</t>
  </si>
  <si>
    <t>Initiation à la cryptographie</t>
  </si>
  <si>
    <t>Documents de cours</t>
  </si>
  <si>
    <r>
      <rPr>
        <sz val="11"/>
        <color theme="1"/>
        <rFont val="Calibri"/>
        <family val="2"/>
        <scheme val="minor"/>
      </rPr>
      <t xml:space="preserve">Quels documents ? </t>
    </r>
    <r>
      <rPr>
        <sz val="11"/>
        <color indexed="2"/>
        <rFont val="Calibri"/>
        <family val="2"/>
        <scheme val="minor"/>
      </rPr>
      <t>--&gt; poly de cours et notes personnelles de CM, TD, TP</t>
    </r>
  </si>
  <si>
    <t>N1= CC
N2= O2</t>
  </si>
  <si>
    <t>5AMSE501</t>
  </si>
  <si>
    <t>Sécurité des systèmes</t>
  </si>
  <si>
    <t xml:space="preserve">Attention à la responsabilité du cours
Pb de report session 2, tout ou rien du CC est reporté.
Le pourcentage de CC peut être changé
Pas d'information concernant l'utilisation ou non de la calculatrice </t>
  </si>
  <si>
    <t>N1= 0,35*CC + 0,15*TP + 0,50*E1
N2= 0,35*E2 + 0,15*TP + 0,50*E2</t>
  </si>
  <si>
    <t>Vu LG/SC 04/06 pas de responsable =&gt; choix de garder ce qu'il y avait</t>
  </si>
  <si>
    <t>Réseaux et sécurité</t>
  </si>
  <si>
    <t>5AMNE571</t>
  </si>
  <si>
    <t>Réseaux avancés</t>
  </si>
  <si>
    <t>C'est quoi les CC ?
-&gt; précisé</t>
  </si>
  <si>
    <t>CD le 30/05</t>
  </si>
  <si>
    <t>5AMSE502</t>
  </si>
  <si>
    <t>Sécurité des réseaux</t>
  </si>
  <si>
    <t>Attention à la responsabilité du cours
Matière non rattrapable ?</t>
  </si>
  <si>
    <t>CC = Projet
Matière non rattrapable</t>
  </si>
  <si>
    <t>En attente du retour du dép. Info/resp. de cours</t>
  </si>
  <si>
    <t>Thèmes d'ouverture</t>
  </si>
  <si>
    <t>5AMCS512</t>
  </si>
  <si>
    <t>Cloud computing</t>
  </si>
  <si>
    <t>ABATTU Axel</t>
  </si>
  <si>
    <t>TP et Oral</t>
  </si>
  <si>
    <t>Matière non rattrapable ?</t>
  </si>
  <si>
    <t>N1= 0,50*E1 + 0,50*TP
matière non rattrapable
E1 = Exposé oral de TP (10 min d'exposé +10 min de questions/réponses)
TP = moyenne des CR de TP</t>
  </si>
  <si>
    <t>5AMSE503</t>
  </si>
  <si>
    <t>Sûreté de fonctionnement et sécurité des systèmes informatiques</t>
  </si>
  <si>
    <r>
      <rPr>
        <sz val="11"/>
        <color theme="1"/>
        <rFont val="Calibri"/>
        <family val="2"/>
        <scheme val="minor"/>
      </rPr>
      <t xml:space="preserve">A faire valider --&gt; </t>
    </r>
    <r>
      <rPr>
        <sz val="11"/>
        <color indexed="2"/>
        <rFont val="Calibri"/>
        <family val="2"/>
        <scheme val="minor"/>
      </rPr>
      <t xml:space="preserve">Oui matière rattrapable </t>
    </r>
  </si>
  <si>
    <t>N1= 0,80*E1+ 0,20*CC
N2= E2</t>
  </si>
  <si>
    <t>Systèmes complexes intelligents</t>
  </si>
  <si>
    <t>Quel(s) document(s) ?
Pas d'information pour la calculatrice</t>
  </si>
  <si>
    <t>Corrigé LG/SC 04/06 =&gt; correspondance 5AEIS</t>
  </si>
  <si>
    <t>5AMCS529</t>
  </si>
  <si>
    <t>Apprentissage automatique</t>
  </si>
  <si>
    <t>Manque la durée de l'examen et l'autorisation document/calculatrice.
Si l'épreuve sur machine est un examen, elle doit obligatoirement se dérouler pendant la semaine d'examen et non les semaines de cours</t>
  </si>
  <si>
    <t>N1= 0,50*TP + 0,50*E1
N2= 0,50*TP + 0,50*E2</t>
  </si>
  <si>
    <t>5AMCS534</t>
  </si>
  <si>
    <t>Intelligence artificielle distribuée et systèmes multi-agents</t>
  </si>
  <si>
    <r>
      <rPr>
        <sz val="11"/>
        <color theme="1"/>
        <rFont val="Calibri"/>
        <family val="2"/>
        <scheme val="minor"/>
      </rPr>
      <t xml:space="preserve">Matière non rattrapable ? </t>
    </r>
    <r>
      <rPr>
        <sz val="11"/>
        <color indexed="2"/>
        <rFont val="Calibri"/>
        <family val="2"/>
        <scheme val="minor"/>
      </rPr>
      <t>--&gt; Oui</t>
    </r>
  </si>
  <si>
    <t>N1 = TP*0,50+E*0,50
matière non rattrapable
TP = Moyenne des TP : 50%
E = Note de l'exposé oral de TP
Matière non rattrapable</t>
  </si>
  <si>
    <r>
      <t>Modalités de Contrôle des Connaissances et des Compétences
3</t>
    </r>
    <r>
      <rPr>
        <b/>
        <vertAlign val="superscript"/>
        <sz val="18"/>
        <rFont val="Calibri"/>
        <family val="2"/>
        <scheme val="minor"/>
      </rPr>
      <t>ème</t>
    </r>
    <r>
      <rPr>
        <b/>
        <sz val="18"/>
        <rFont val="Calibri"/>
        <family val="2"/>
        <scheme val="minor"/>
      </rPr>
      <t xml:space="preserve"> année - Cycle Ingénieur sous statut Etudiant - Filière IR&amp;C
Année universitaire 2025-2026</t>
    </r>
  </si>
  <si>
    <r>
      <t>Modalités de Contrôle des Connaissances et des Compétences
2</t>
    </r>
    <r>
      <rPr>
        <b/>
        <vertAlign val="superscript"/>
        <sz val="18"/>
        <rFont val="Calibri"/>
        <family val="2"/>
        <scheme val="minor"/>
      </rPr>
      <t>ème</t>
    </r>
    <r>
      <rPr>
        <b/>
        <sz val="18"/>
        <rFont val="Calibri"/>
        <family val="2"/>
        <scheme val="minor"/>
      </rPr>
      <t xml:space="preserve"> année - Cycle Ingénieur sous statut Apprenti
Année universitaire 2025-2026</t>
    </r>
  </si>
  <si>
    <t>AKTOUF Oum-El-Kheir
DELEUZE Christophe</t>
  </si>
  <si>
    <t>TP et/ou Oral</t>
  </si>
  <si>
    <t>Semestre 8</t>
  </si>
  <si>
    <t>UE Mathématiques appliquées</t>
  </si>
  <si>
    <t>4AMIN451</t>
  </si>
  <si>
    <t>Base de l'Intelligence Artificielle</t>
  </si>
  <si>
    <t>4AMMT461</t>
  </si>
  <si>
    <t>4AMIN423</t>
  </si>
  <si>
    <t>4AMPT401</t>
  </si>
  <si>
    <t>Projet multidisciplinaire</t>
  </si>
  <si>
    <t>4AMAU425</t>
  </si>
  <si>
    <t>4AMEP425</t>
  </si>
  <si>
    <t>4AMIN427</t>
  </si>
  <si>
    <t>4AMSN425</t>
  </si>
  <si>
    <t>4AMHU421</t>
  </si>
  <si>
    <t>4AMLV421</t>
  </si>
  <si>
    <t>4AMMAC41</t>
  </si>
  <si>
    <t>4AMMIC41</t>
  </si>
  <si>
    <t>4AMSP421</t>
  </si>
  <si>
    <t>4AMTE421</t>
  </si>
  <si>
    <t>Gestion de projet et management d'équipe</t>
  </si>
  <si>
    <t>4AMXP417</t>
  </si>
  <si>
    <t>4AMXP418</t>
  </si>
  <si>
    <t>UE Programmation</t>
  </si>
  <si>
    <t>Electronique et automatique</t>
  </si>
  <si>
    <t>Informatique et systèmes embarqués</t>
  </si>
  <si>
    <t>Feuille A4, manuscrite, recto/verso</t>
  </si>
  <si>
    <t>UE Informatique et systèmes embarqués</t>
  </si>
  <si>
    <t>4AMIN421</t>
  </si>
  <si>
    <t>4AMSN423</t>
  </si>
  <si>
    <t>Conception de circuits numériques complexes sur FPGA</t>
  </si>
  <si>
    <t>4AMPR423</t>
  </si>
  <si>
    <t>4AMPT421</t>
  </si>
  <si>
    <t>4AMAU427</t>
  </si>
  <si>
    <t>4AMEP427</t>
  </si>
  <si>
    <t>Electronique Haute Fréquence</t>
  </si>
  <si>
    <t>4AMIN425</t>
  </si>
  <si>
    <t>4AMIN429</t>
  </si>
  <si>
    <t>UE Parcours en entreprise</t>
  </si>
  <si>
    <t>4AMLV427</t>
  </si>
  <si>
    <t>4AMMAC43</t>
  </si>
  <si>
    <t>4AMMIC43</t>
  </si>
  <si>
    <t>4AMSP423</t>
  </si>
  <si>
    <t>4AMTE423</t>
  </si>
  <si>
    <t>Entreprenariat et gestion d'entreprise</t>
  </si>
  <si>
    <t>4AMXP427</t>
  </si>
  <si>
    <t>4AMXP428</t>
  </si>
  <si>
    <t>UE Projets</t>
  </si>
  <si>
    <t>"VHDL quick reference card" et "syntaxe Verilog"</t>
  </si>
  <si>
    <t>TP et/ou écrit</t>
  </si>
  <si>
    <t>VHDL quick reference card" and "Verilog Syntax"</t>
  </si>
  <si>
    <t>1 feuille A4 R/V manuscrite autorisée</t>
  </si>
  <si>
    <t>BEROULLE Vincent
HELY David</t>
  </si>
  <si>
    <t>Feuille de syntaxe VHDL et Verilog</t>
  </si>
  <si>
    <t>Science, technologie et société</t>
  </si>
  <si>
    <t>Feuille A4 Recto Verso Manuscrite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</si>
</sst>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65" formatCode="[$-F400]h:mm:ss\ AM/PM"/>
  </numFmts>
  <fonts count="16" x14ac:knownFonts="1">
    <font>
      <sz val="12"/>
      <color theme="1"/>
      <name val="Calibri"/>
      <family val="2"/>
      <scheme val="minor"/>
    </font>
    <font>
      <sz val="11"/>
      <color theme="1"/>
      <name val="Calibri"/>
      <family val="2"/>
      <scheme val="minor"/>
    </font>
    <font>
      <sz val="12"/>
      <color theme="1"/>
      <name val="Calibri"/>
      <family val="2"/>
      <scheme val="minor"/>
    </font>
    <font>
      <sz val="12"/>
      <color theme="0"/>
      <name val="Calibri"/>
      <family val="2"/>
      <scheme val="minor"/>
    </font>
    <font>
      <b/>
      <sz val="11"/>
      <color theme="1"/>
      <name val="Calibri"/>
      <family val="2"/>
      <scheme val="minor"/>
    </font>
    <font>
      <b/>
      <sz val="11"/>
      <color indexed="2"/>
      <name val="Calibri"/>
      <family val="2"/>
      <scheme val="minor"/>
    </font>
    <font>
      <b/>
      <sz val="18"/>
      <name val="Calibri"/>
      <family val="2"/>
      <scheme val="minor"/>
    </font>
    <font>
      <b/>
      <vertAlign val="superscript"/>
      <sz val="18"/>
      <name val="Calibri"/>
      <family val="2"/>
      <scheme val="minor"/>
    </font>
    <font>
      <b/>
      <sz val="14"/>
      <color theme="1"/>
      <name val="Calibri"/>
      <family val="2"/>
      <scheme val="minor"/>
    </font>
    <font>
      <sz val="11"/>
      <color theme="1"/>
      <name val="Calibri"/>
      <family val="2"/>
      <scheme val="minor"/>
    </font>
    <font>
      <sz val="11"/>
      <name val="Calibri"/>
      <family val="2"/>
      <scheme val="minor"/>
    </font>
    <font>
      <sz val="11"/>
      <color indexed="2"/>
      <name val="Calibri"/>
      <family val="2"/>
      <scheme val="minor"/>
    </font>
    <font>
      <sz val="11"/>
      <name val="Calibri"/>
      <family val="2"/>
    </font>
    <font>
      <sz val="8"/>
      <name val="Calibri"/>
      <family val="2"/>
      <scheme val="minor"/>
    </font>
    <font>
      <sz val="12"/>
      <color rgb="FF000000"/>
      <name val="Calibri"/>
      <family val="2"/>
      <scheme val="minor"/>
    </font>
    <font>
      <sz val="12"/>
      <name val="Calibri"/>
      <family val="2"/>
      <scheme val="minor"/>
    </font>
  </fonts>
  <fills count="7">
    <fill>
      <patternFill patternType="none"/>
    </fill>
    <fill>
      <patternFill patternType="gray125"/>
    </fill>
    <fill>
      <patternFill patternType="solid">
        <fgColor theme="4"/>
      </patternFill>
    </fill>
    <fill>
      <patternFill patternType="solid">
        <fgColor theme="4" tint="0.59999389629810485"/>
        <bgColor indexed="65"/>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20">
    <border>
      <left/>
      <right/>
      <top/>
      <bottom/>
      <diagonal/>
    </border>
    <border>
      <left/>
      <right/>
      <top style="thin">
        <color auto="1"/>
      </top>
      <bottom style="thin">
        <color auto="1"/>
      </bottom>
      <diagonal/>
    </border>
    <border>
      <left/>
      <right style="medium">
        <color auto="1"/>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style="thin">
        <color indexed="2"/>
      </left>
      <right style="thin">
        <color indexed="2"/>
      </right>
      <top style="thin">
        <color indexed="2"/>
      </top>
      <bottom style="thin">
        <color indexed="2"/>
      </bottom>
      <diagonal/>
    </border>
    <border>
      <left style="thin">
        <color theme="3"/>
      </left>
      <right style="thin">
        <color theme="3"/>
      </right>
      <top style="thin">
        <color theme="3"/>
      </top>
      <bottom style="thin">
        <color theme="3"/>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indexed="2"/>
      </left>
      <right style="thin">
        <color indexed="2"/>
      </right>
      <top style="thin">
        <color indexed="2"/>
      </top>
      <bottom/>
      <diagonal/>
    </border>
    <border>
      <left/>
      <right style="thin">
        <color indexed="2"/>
      </right>
      <top style="thin">
        <color indexed="2"/>
      </top>
      <bottom style="thin">
        <color indexed="2"/>
      </bottom>
      <diagonal/>
    </border>
    <border>
      <left style="thin">
        <color indexed="2"/>
      </left>
      <right style="thin">
        <color indexed="2"/>
      </right>
      <top/>
      <bottom style="thin">
        <color indexed="2"/>
      </bottom>
      <diagonal/>
    </border>
    <border>
      <left style="thin">
        <color auto="1"/>
      </left>
      <right/>
      <top style="thin">
        <color auto="1"/>
      </top>
      <bottom style="thin">
        <color auto="1"/>
      </bottom>
      <diagonal/>
    </border>
    <border>
      <left style="thin">
        <color indexed="2"/>
      </left>
      <right/>
      <top style="thin">
        <color indexed="2"/>
      </top>
      <bottom style="thin">
        <color indexed="2"/>
      </bottom>
      <diagonal/>
    </border>
    <border>
      <left style="medium">
        <color auto="1"/>
      </left>
      <right style="thin">
        <color indexed="2"/>
      </right>
      <top style="thin">
        <color auto="1"/>
      </top>
      <bottom style="thin">
        <color auto="1"/>
      </bottom>
      <diagonal/>
    </border>
  </borders>
  <cellStyleXfs count="4">
    <xf numFmtId="0" fontId="0" fillId="0" borderId="0"/>
    <xf numFmtId="9" fontId="2" fillId="0" borderId="0" applyFont="0" applyFill="0" applyBorder="0" applyAlignment="0" applyProtection="0"/>
    <xf numFmtId="0" fontId="3" fillId="2" borderId="0" applyNumberFormat="0" applyBorder="0" applyAlignment="0" applyProtection="0"/>
    <xf numFmtId="0" fontId="2" fillId="3" borderId="0" applyNumberFormat="0" applyBorder="0" applyAlignment="0" applyProtection="0"/>
  </cellStyleXfs>
  <cellXfs count="173">
    <xf numFmtId="0" fontId="0" fillId="0" borderId="0" xfId="0"/>
    <xf numFmtId="0" fontId="4" fillId="0" borderId="0" xfId="0" applyFont="1"/>
    <xf numFmtId="0" fontId="0" fillId="0" borderId="2" xfId="0" applyBorder="1"/>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4" xfId="0" applyFont="1" applyBorder="1" applyAlignment="1">
      <alignment vertical="center" wrapText="1"/>
    </xf>
    <xf numFmtId="0" fontId="4" fillId="0" borderId="7" xfId="0" applyFont="1" applyBorder="1" applyAlignment="1">
      <alignment vertical="center" wrapText="1"/>
    </xf>
    <xf numFmtId="0" fontId="3" fillId="2" borderId="5" xfId="2" applyBorder="1" applyAlignment="1">
      <alignment vertical="center"/>
    </xf>
    <xf numFmtId="0" fontId="3" fillId="2" borderId="5" xfId="2" applyBorder="1" applyAlignment="1">
      <alignment horizontal="center" vertical="center"/>
    </xf>
    <xf numFmtId="0" fontId="3" fillId="2" borderId="5" xfId="2" applyBorder="1" applyAlignment="1">
      <alignment vertical="center" wrapText="1"/>
    </xf>
    <xf numFmtId="9" fontId="0" fillId="0" borderId="6" xfId="1" applyFont="1"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center" vertical="center"/>
    </xf>
    <xf numFmtId="9" fontId="10" fillId="0" borderId="5" xfId="1" applyFont="1" applyBorder="1" applyAlignment="1">
      <alignment horizontal="center" vertical="center"/>
    </xf>
    <xf numFmtId="164" fontId="10" fillId="0" borderId="6" xfId="1" applyNumberFormat="1" applyFont="1" applyBorder="1" applyAlignment="1">
      <alignment horizontal="center" vertical="center"/>
    </xf>
    <xf numFmtId="20" fontId="0" fillId="0" borderId="7" xfId="0" applyNumberFormat="1" applyBorder="1" applyAlignment="1">
      <alignment horizontal="center" vertical="center"/>
    </xf>
    <xf numFmtId="0" fontId="0" fillId="0" borderId="5" xfId="0" applyBorder="1" applyAlignment="1">
      <alignment vertical="center"/>
    </xf>
    <xf numFmtId="0" fontId="0" fillId="0" borderId="5" xfId="0" applyBorder="1" applyAlignment="1">
      <alignment horizontal="center" vertical="center"/>
    </xf>
    <xf numFmtId="0" fontId="0" fillId="0" borderId="5" xfId="0" applyBorder="1" applyAlignment="1">
      <alignment vertical="center" wrapText="1"/>
    </xf>
    <xf numFmtId="9" fontId="10" fillId="0" borderId="6" xfId="1" applyFont="1" applyBorder="1" applyAlignment="1">
      <alignment horizontal="center" vertical="center"/>
    </xf>
    <xf numFmtId="0" fontId="11" fillId="0" borderId="4" xfId="0" applyFont="1" applyBorder="1" applyAlignment="1">
      <alignment vertical="center" wrapText="1"/>
    </xf>
    <xf numFmtId="0" fontId="10" fillId="0" borderId="4" xfId="0" applyFont="1" applyBorder="1" applyAlignment="1">
      <alignment vertical="center" wrapText="1"/>
    </xf>
    <xf numFmtId="0" fontId="0" fillId="0" borderId="0" xfId="0" applyAlignment="1">
      <alignment horizontal="center"/>
    </xf>
    <xf numFmtId="9" fontId="0" fillId="0" borderId="0" xfId="1" applyFont="1" applyAlignment="1">
      <alignment horizontal="center"/>
    </xf>
    <xf numFmtId="164" fontId="0" fillId="0" borderId="0" xfId="0" applyNumberFormat="1" applyAlignment="1">
      <alignment vertical="center"/>
    </xf>
    <xf numFmtId="165" fontId="0" fillId="0" borderId="6" xfId="0" applyNumberFormat="1" applyBorder="1" applyAlignment="1">
      <alignment horizontal="center" vertical="center"/>
    </xf>
    <xf numFmtId="9" fontId="9" fillId="0" borderId="6" xfId="1" applyFont="1" applyBorder="1" applyAlignment="1">
      <alignment horizontal="center" vertical="center"/>
    </xf>
    <xf numFmtId="164" fontId="0" fillId="0" borderId="6" xfId="0" applyNumberFormat="1" applyBorder="1" applyAlignment="1">
      <alignment horizontal="center" vertical="center"/>
    </xf>
    <xf numFmtId="0" fontId="9" fillId="0" borderId="4" xfId="0" applyFont="1" applyBorder="1" applyAlignment="1">
      <alignment vertical="center" wrapText="1"/>
    </xf>
    <xf numFmtId="0" fontId="4" fillId="0" borderId="0" xfId="0" applyFont="1" applyAlignment="1">
      <alignment wrapText="1"/>
    </xf>
    <xf numFmtId="0" fontId="5" fillId="0" borderId="0" xfId="0" applyFont="1" applyAlignment="1">
      <alignment vertical="top" wrapText="1"/>
    </xf>
    <xf numFmtId="0" fontId="6" fillId="0" borderId="0" xfId="0" applyFont="1" applyAlignment="1">
      <alignment vertical="center" wrapText="1"/>
    </xf>
    <xf numFmtId="0" fontId="0" fillId="0" borderId="0" xfId="0" applyAlignment="1">
      <alignment wrapText="1"/>
    </xf>
    <xf numFmtId="0" fontId="4" fillId="0" borderId="0" xfId="0" applyFont="1" applyAlignment="1">
      <alignment horizontal="center"/>
    </xf>
    <xf numFmtId="0" fontId="4" fillId="0" borderId="0" xfId="0" applyFont="1" applyAlignment="1">
      <alignment vertical="center" wrapText="1"/>
    </xf>
    <xf numFmtId="0" fontId="0" fillId="0" borderId="10" xfId="0" applyBorder="1" applyAlignment="1">
      <alignment vertical="center" wrapText="1"/>
    </xf>
    <xf numFmtId="0" fontId="0" fillId="0" borderId="0" xfId="0" applyAlignment="1">
      <alignment vertical="center" wrapText="1"/>
    </xf>
    <xf numFmtId="0" fontId="0" fillId="0" borderId="11" xfId="0" applyBorder="1" applyAlignment="1">
      <alignment vertical="center" wrapText="1"/>
    </xf>
    <xf numFmtId="0" fontId="0" fillId="0" borderId="0" xfId="0" applyAlignment="1">
      <alignment vertical="center"/>
    </xf>
    <xf numFmtId="0" fontId="0" fillId="0" borderId="10" xfId="0" applyBorder="1" applyAlignment="1">
      <alignment vertical="center"/>
    </xf>
    <xf numFmtId="0" fontId="11" fillId="0" borderId="10" xfId="0" applyFont="1" applyBorder="1" applyAlignment="1">
      <alignment vertical="center" wrapText="1"/>
    </xf>
    <xf numFmtId="9" fontId="0" fillId="0" borderId="0" xfId="0" applyNumberFormat="1"/>
    <xf numFmtId="0" fontId="0" fillId="0" borderId="4" xfId="0" applyBorder="1" applyAlignment="1">
      <alignment vertical="center"/>
    </xf>
    <xf numFmtId="20" fontId="0" fillId="0" borderId="6" xfId="0" applyNumberFormat="1" applyBorder="1" applyAlignment="1">
      <alignment horizontal="center" vertical="center"/>
    </xf>
    <xf numFmtId="0" fontId="0" fillId="0" borderId="5" xfId="0" applyBorder="1" applyAlignment="1">
      <alignment vertical="top" wrapText="1"/>
    </xf>
    <xf numFmtId="0" fontId="12" fillId="0" borderId="10" xfId="0" applyFont="1" applyBorder="1" applyAlignment="1">
      <alignment horizontal="left" vertical="center"/>
    </xf>
    <xf numFmtId="0" fontId="4" fillId="0" borderId="12" xfId="0" applyFont="1" applyBorder="1" applyAlignment="1">
      <alignment vertical="center" wrapText="1"/>
    </xf>
    <xf numFmtId="0" fontId="4" fillId="0" borderId="13" xfId="0" applyFont="1" applyBorder="1" applyAlignment="1">
      <alignment vertical="center" wrapText="1"/>
    </xf>
    <xf numFmtId="9" fontId="0" fillId="0" borderId="5" xfId="1" applyFont="1" applyBorder="1" applyAlignment="1">
      <alignment horizontal="center" vertical="center"/>
    </xf>
    <xf numFmtId="20" fontId="0" fillId="0" borderId="12" xfId="0" applyNumberFormat="1" applyBorder="1" applyAlignment="1">
      <alignment horizontal="center" vertical="center"/>
    </xf>
    <xf numFmtId="20" fontId="0" fillId="0" borderId="13" xfId="0" applyNumberFormat="1" applyBorder="1" applyAlignment="1">
      <alignment horizontal="center" vertical="center"/>
    </xf>
    <xf numFmtId="0" fontId="0" fillId="0" borderId="12" xfId="0" applyBorder="1" applyAlignment="1">
      <alignment vertical="center"/>
    </xf>
    <xf numFmtId="0" fontId="11" fillId="0" borderId="10" xfId="0" applyFont="1" applyBorder="1" applyAlignment="1">
      <alignment vertical="center"/>
    </xf>
    <xf numFmtId="0" fontId="0" fillId="0" borderId="0" xfId="0" applyAlignment="1">
      <alignment horizontal="center" vertical="center"/>
    </xf>
    <xf numFmtId="9" fontId="0" fillId="0" borderId="0" xfId="1" applyFont="1" applyBorder="1" applyAlignment="1">
      <alignment horizontal="center" vertical="center"/>
    </xf>
    <xf numFmtId="164" fontId="0" fillId="0" borderId="0" xfId="0" applyNumberFormat="1" applyAlignment="1">
      <alignment horizontal="center" vertical="center"/>
    </xf>
    <xf numFmtId="20" fontId="0" fillId="0" borderId="0" xfId="0" applyNumberFormat="1" applyAlignment="1">
      <alignment horizontal="center" vertical="center"/>
    </xf>
    <xf numFmtId="0" fontId="0" fillId="0" borderId="2" xfId="0" applyBorder="1" applyAlignment="1">
      <alignment vertical="center"/>
    </xf>
    <xf numFmtId="0" fontId="0" fillId="0" borderId="14" xfId="0" applyBorder="1" applyAlignment="1">
      <alignment vertical="center"/>
    </xf>
    <xf numFmtId="20" fontId="0" fillId="0" borderId="7" xfId="0" applyNumberFormat="1" applyBorder="1" applyAlignment="1">
      <alignment horizontal="center" vertical="center" wrapText="1"/>
    </xf>
    <xf numFmtId="0" fontId="0" fillId="0" borderId="15" xfId="0" applyBorder="1" applyAlignment="1">
      <alignment vertical="center"/>
    </xf>
    <xf numFmtId="0" fontId="0" fillId="0" borderId="16" xfId="0" applyBorder="1" applyAlignment="1">
      <alignment vertical="center"/>
    </xf>
    <xf numFmtId="0" fontId="0" fillId="0" borderId="5" xfId="0" applyBorder="1" applyAlignment="1">
      <alignment horizontal="center" vertical="center" wrapText="1"/>
    </xf>
    <xf numFmtId="9" fontId="0" fillId="0" borderId="5" xfId="0" applyNumberFormat="1" applyBorder="1" applyAlignment="1">
      <alignment horizontal="center" vertical="center"/>
    </xf>
    <xf numFmtId="0" fontId="2" fillId="3" borderId="5" xfId="3" applyBorder="1" applyAlignment="1">
      <alignment vertical="center"/>
    </xf>
    <xf numFmtId="0" fontId="2" fillId="3" borderId="5" xfId="3" applyBorder="1" applyAlignment="1">
      <alignment horizontal="center" vertical="center"/>
    </xf>
    <xf numFmtId="0" fontId="0" fillId="0" borderId="6" xfId="0" applyBorder="1" applyAlignment="1">
      <alignment horizontal="center" vertical="center"/>
    </xf>
    <xf numFmtId="164" fontId="0" fillId="0" borderId="12" xfId="0" applyNumberFormat="1" applyBorder="1" applyAlignment="1">
      <alignment horizontal="center" vertical="center"/>
    </xf>
    <xf numFmtId="164" fontId="0" fillId="0" borderId="4" xfId="0" applyNumberFormat="1" applyBorder="1" applyAlignment="1">
      <alignment horizontal="center" vertical="center"/>
    </xf>
    <xf numFmtId="0" fontId="0" fillId="0" borderId="7" xfId="0" applyBorder="1" applyAlignment="1">
      <alignment vertical="center"/>
    </xf>
    <xf numFmtId="0" fontId="0" fillId="0" borderId="6" xfId="0" applyBorder="1" applyAlignment="1">
      <alignment vertical="center"/>
    </xf>
    <xf numFmtId="9" fontId="0" fillId="0" borderId="6" xfId="1" applyFont="1" applyBorder="1" applyAlignment="1">
      <alignment horizontal="center" vertical="center" wrapText="1"/>
    </xf>
    <xf numFmtId="9" fontId="0" fillId="0" borderId="5" xfId="1" applyFont="1" applyBorder="1" applyAlignment="1">
      <alignment horizontal="center" vertical="center" wrapText="1"/>
    </xf>
    <xf numFmtId="0" fontId="0" fillId="0" borderId="6" xfId="0" applyBorder="1" applyAlignment="1">
      <alignment horizontal="center" vertical="center" wrapText="1"/>
    </xf>
    <xf numFmtId="164" fontId="0" fillId="0" borderId="12" xfId="0" applyNumberFormat="1" applyBorder="1" applyAlignment="1">
      <alignment horizontal="center" vertical="center" wrapText="1"/>
    </xf>
    <xf numFmtId="164" fontId="0" fillId="0" borderId="4" xfId="0" applyNumberFormat="1" applyBorder="1" applyAlignment="1">
      <alignment horizontal="center" vertical="center" wrapText="1"/>
    </xf>
    <xf numFmtId="0" fontId="0" fillId="0" borderId="7" xfId="0" applyBorder="1" applyAlignment="1">
      <alignment vertical="center" wrapText="1"/>
    </xf>
    <xf numFmtId="0" fontId="0" fillId="0" borderId="6" xfId="0" applyBorder="1" applyAlignment="1">
      <alignment vertical="center" wrapText="1"/>
    </xf>
    <xf numFmtId="20" fontId="0" fillId="0" borderId="6" xfId="0" applyNumberFormat="1" applyBorder="1" applyAlignment="1">
      <alignment horizontal="center" vertical="center" wrapText="1"/>
    </xf>
    <xf numFmtId="0" fontId="10" fillId="0" borderId="5" xfId="0" applyFont="1" applyBorder="1" applyAlignment="1">
      <alignment vertical="center" wrapText="1"/>
    </xf>
    <xf numFmtId="0" fontId="10" fillId="0" borderId="5" xfId="0" applyFont="1" applyBorder="1" applyAlignment="1">
      <alignment horizontal="center" vertical="center" wrapText="1"/>
    </xf>
    <xf numFmtId="9" fontId="10" fillId="0" borderId="6" xfId="1" applyFont="1" applyBorder="1" applyAlignment="1">
      <alignment horizontal="center" vertical="center" wrapText="1"/>
    </xf>
    <xf numFmtId="9" fontId="10" fillId="0" borderId="5" xfId="1" applyFont="1" applyBorder="1" applyAlignment="1">
      <alignment horizontal="center" vertical="center" wrapText="1"/>
    </xf>
    <xf numFmtId="20" fontId="10" fillId="0" borderId="6" xfId="0" applyNumberFormat="1" applyFont="1" applyBorder="1" applyAlignment="1">
      <alignment horizontal="center" vertical="center" wrapText="1"/>
    </xf>
    <xf numFmtId="164" fontId="10" fillId="0" borderId="12" xfId="0" applyNumberFormat="1" applyFont="1" applyBorder="1" applyAlignment="1">
      <alignment horizontal="center" vertical="center" wrapText="1"/>
    </xf>
    <xf numFmtId="164" fontId="10" fillId="0" borderId="4" xfId="0" applyNumberFormat="1" applyFont="1" applyBorder="1" applyAlignment="1">
      <alignment horizontal="center" vertical="center" wrapText="1"/>
    </xf>
    <xf numFmtId="0" fontId="10" fillId="0" borderId="7" xfId="0" applyFont="1" applyBorder="1" applyAlignment="1">
      <alignment vertical="center" wrapText="1"/>
    </xf>
    <xf numFmtId="9" fontId="0" fillId="0" borderId="6" xfId="1" applyFont="1" applyFill="1" applyBorder="1" applyAlignment="1">
      <alignment horizontal="center" vertical="center" wrapText="1"/>
    </xf>
    <xf numFmtId="9" fontId="0" fillId="0" borderId="5" xfId="1" applyFont="1" applyFill="1" applyBorder="1" applyAlignment="1">
      <alignment horizontal="center" vertical="center" wrapText="1"/>
    </xf>
    <xf numFmtId="0" fontId="10" fillId="0" borderId="6" xfId="0" applyFont="1" applyBorder="1" applyAlignment="1">
      <alignment vertical="center" wrapText="1"/>
    </xf>
    <xf numFmtId="0" fontId="11" fillId="0" borderId="0" xfId="0" applyFont="1" applyAlignment="1">
      <alignment vertical="center" wrapText="1"/>
    </xf>
    <xf numFmtId="9" fontId="0" fillId="0" borderId="6" xfId="1" applyFont="1" applyFill="1" applyBorder="1" applyAlignment="1">
      <alignment horizontal="center" vertical="center"/>
    </xf>
    <xf numFmtId="9" fontId="0" fillId="0" borderId="5" xfId="1" applyFont="1" applyFill="1" applyBorder="1" applyAlignment="1">
      <alignment horizontal="center" vertical="center"/>
    </xf>
    <xf numFmtId="0" fontId="0" fillId="0" borderId="12" xfId="0" applyBorder="1" applyAlignment="1">
      <alignment horizontal="left" vertical="center" wrapText="1"/>
    </xf>
    <xf numFmtId="20" fontId="0" fillId="0" borderId="7" xfId="0" applyNumberFormat="1" applyBorder="1" applyAlignment="1">
      <alignment horizontal="left" vertical="center"/>
    </xf>
    <xf numFmtId="49" fontId="0" fillId="0" borderId="7" xfId="0" applyNumberFormat="1" applyBorder="1" applyAlignment="1">
      <alignment horizontal="left" vertical="center"/>
    </xf>
    <xf numFmtId="20" fontId="0" fillId="0" borderId="12" xfId="0" applyNumberFormat="1"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164" fontId="0" fillId="0" borderId="12" xfId="0" applyNumberFormat="1" applyBorder="1" applyAlignment="1">
      <alignment horizontal="left" vertical="center"/>
    </xf>
    <xf numFmtId="164" fontId="0" fillId="0" borderId="12" xfId="0" applyNumberFormat="1" applyBorder="1" applyAlignment="1">
      <alignment horizontal="left" vertical="center" wrapText="1"/>
    </xf>
    <xf numFmtId="0" fontId="0" fillId="0" borderId="7" xfId="0" applyBorder="1" applyAlignment="1">
      <alignment horizontal="left" vertical="center"/>
    </xf>
    <xf numFmtId="0" fontId="0" fillId="0" borderId="7" xfId="0" applyBorder="1" applyAlignment="1">
      <alignment horizontal="left" vertical="center" wrapText="1"/>
    </xf>
    <xf numFmtId="0" fontId="0" fillId="0" borderId="14" xfId="0" applyBorder="1" applyAlignment="1">
      <alignment vertical="center" wrapText="1"/>
    </xf>
    <xf numFmtId="0" fontId="0" fillId="0" borderId="18" xfId="0" applyBorder="1" applyAlignment="1">
      <alignment vertical="center" wrapText="1"/>
    </xf>
    <xf numFmtId="0" fontId="0" fillId="0" borderId="12" xfId="0" applyBorder="1" applyAlignment="1">
      <alignment vertical="center" wrapText="1"/>
    </xf>
    <xf numFmtId="0" fontId="0" fillId="0" borderId="15" xfId="0" applyBorder="1" applyAlignment="1">
      <alignment vertical="center" wrapText="1"/>
    </xf>
    <xf numFmtId="0" fontId="10" fillId="0" borderId="5" xfId="0" applyFont="1" applyBorder="1" applyAlignment="1">
      <alignment vertical="center"/>
    </xf>
    <xf numFmtId="0" fontId="10" fillId="0" borderId="5" xfId="0" applyFont="1" applyBorder="1" applyAlignment="1">
      <alignment horizontal="center" vertical="center"/>
    </xf>
    <xf numFmtId="0" fontId="10" fillId="0" borderId="4" xfId="0" applyFont="1" applyBorder="1" applyAlignment="1">
      <alignment vertical="center"/>
    </xf>
    <xf numFmtId="0" fontId="10" fillId="0" borderId="12" xfId="0" applyFont="1" applyBorder="1" applyAlignment="1">
      <alignment vertical="center"/>
    </xf>
    <xf numFmtId="0" fontId="10" fillId="0" borderId="4" xfId="0" applyFont="1" applyBorder="1" applyAlignment="1">
      <alignment horizontal="center" vertical="center"/>
    </xf>
    <xf numFmtId="0" fontId="0" fillId="0" borderId="16" xfId="0" applyBorder="1" applyAlignment="1">
      <alignment vertical="center" wrapText="1"/>
    </xf>
    <xf numFmtId="20" fontId="11" fillId="0" borderId="6" xfId="0" applyNumberFormat="1" applyFont="1" applyBorder="1" applyAlignment="1">
      <alignment horizontal="center" vertical="center" wrapText="1"/>
    </xf>
    <xf numFmtId="0" fontId="10" fillId="0" borderId="12" xfId="0" applyFont="1" applyBorder="1" applyAlignment="1">
      <alignment vertical="center" wrapText="1"/>
    </xf>
    <xf numFmtId="0" fontId="11" fillId="0" borderId="5" xfId="0" applyFont="1" applyBorder="1" applyAlignment="1">
      <alignment horizontal="center" vertical="center"/>
    </xf>
    <xf numFmtId="9" fontId="11" fillId="0" borderId="6" xfId="1" applyFont="1" applyBorder="1" applyAlignment="1">
      <alignment horizontal="center" vertical="center" wrapText="1"/>
    </xf>
    <xf numFmtId="0" fontId="11" fillId="0" borderId="4" xfId="0" applyFont="1" applyBorder="1" applyAlignment="1">
      <alignment vertical="center"/>
    </xf>
    <xf numFmtId="9" fontId="11" fillId="0" borderId="5" xfId="1" applyFont="1" applyBorder="1" applyAlignment="1">
      <alignment horizontal="center" vertical="center" wrapText="1"/>
    </xf>
    <xf numFmtId="0" fontId="10" fillId="0" borderId="6" xfId="0" applyFont="1" applyBorder="1" applyAlignment="1">
      <alignment vertical="center"/>
    </xf>
    <xf numFmtId="0" fontId="11" fillId="0" borderId="6" xfId="0" applyFont="1" applyBorder="1" applyAlignment="1">
      <alignment vertical="center"/>
    </xf>
    <xf numFmtId="0" fontId="0" fillId="0" borderId="19" xfId="0" applyBorder="1" applyAlignment="1">
      <alignment vertical="center" wrapText="1"/>
    </xf>
    <xf numFmtId="0" fontId="0" fillId="0" borderId="9" xfId="0" applyBorder="1" applyAlignment="1">
      <alignment vertical="center" wrapText="1"/>
    </xf>
    <xf numFmtId="0" fontId="0" fillId="5" borderId="5" xfId="0" applyFill="1" applyBorder="1" applyAlignment="1">
      <alignment vertical="center"/>
    </xf>
    <xf numFmtId="0" fontId="0" fillId="5" borderId="5" xfId="0" applyFill="1" applyBorder="1" applyAlignment="1">
      <alignment vertical="center" wrapText="1"/>
    </xf>
    <xf numFmtId="0" fontId="0" fillId="5" borderId="5" xfId="0" applyFill="1" applyBorder="1" applyAlignment="1">
      <alignment horizontal="center" vertical="center"/>
    </xf>
    <xf numFmtId="0" fontId="14" fillId="0" borderId="6" xfId="0" applyFont="1" applyBorder="1" applyAlignment="1">
      <alignment vertical="center"/>
    </xf>
    <xf numFmtId="0" fontId="0" fillId="4" borderId="0" xfId="0" applyFill="1"/>
    <xf numFmtId="0" fontId="0" fillId="0" borderId="6" xfId="0" applyFill="1" applyBorder="1" applyAlignment="1">
      <alignment vertical="center"/>
    </xf>
    <xf numFmtId="0" fontId="15" fillId="0" borderId="6" xfId="0" applyFont="1" applyFill="1" applyBorder="1" applyAlignment="1">
      <alignment vertical="center"/>
    </xf>
    <xf numFmtId="0" fontId="15" fillId="0" borderId="5" xfId="0" applyFont="1" applyFill="1" applyBorder="1" applyAlignment="1">
      <alignment vertical="center"/>
    </xf>
    <xf numFmtId="0" fontId="15" fillId="0" borderId="5" xfId="0" applyFont="1" applyFill="1" applyBorder="1" applyAlignment="1">
      <alignment vertical="center" wrapText="1"/>
    </xf>
    <xf numFmtId="0" fontId="15" fillId="0" borderId="5" xfId="0" applyFont="1" applyFill="1" applyBorder="1" applyAlignment="1">
      <alignment horizontal="center" vertical="center"/>
    </xf>
    <xf numFmtId="9" fontId="15" fillId="0" borderId="6" xfId="1" applyFont="1" applyFill="1" applyBorder="1" applyAlignment="1">
      <alignment horizontal="center" vertical="center"/>
    </xf>
    <xf numFmtId="0" fontId="15" fillId="0" borderId="4" xfId="0" applyFont="1" applyFill="1" applyBorder="1" applyAlignment="1">
      <alignment vertical="center" wrapText="1"/>
    </xf>
    <xf numFmtId="0" fontId="15" fillId="0" borderId="4" xfId="0" applyFont="1" applyFill="1" applyBorder="1" applyAlignment="1">
      <alignment vertical="center"/>
    </xf>
    <xf numFmtId="9" fontId="15" fillId="0" borderId="5" xfId="1" applyFont="1" applyFill="1" applyBorder="1" applyAlignment="1">
      <alignment horizontal="center" vertical="center"/>
    </xf>
    <xf numFmtId="20" fontId="15" fillId="0" borderId="6" xfId="0" applyNumberFormat="1" applyFont="1" applyFill="1" applyBorder="1" applyAlignment="1">
      <alignment horizontal="center" vertical="center" wrapText="1"/>
    </xf>
    <xf numFmtId="0" fontId="15" fillId="0" borderId="12" xfId="0" applyFont="1" applyFill="1" applyBorder="1" applyAlignment="1">
      <alignment vertical="center"/>
    </xf>
    <xf numFmtId="0" fontId="15" fillId="0" borderId="4" xfId="0" applyFont="1" applyFill="1" applyBorder="1" applyAlignment="1">
      <alignment horizontal="center" vertical="center"/>
    </xf>
    <xf numFmtId="0" fontId="15" fillId="0" borderId="0" xfId="0" applyFont="1" applyFill="1"/>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0" fillId="0" borderId="5" xfId="0" applyFill="1" applyBorder="1" applyAlignment="1">
      <alignment vertical="center" wrapText="1"/>
    </xf>
    <xf numFmtId="0" fontId="0" fillId="0" borderId="4" xfId="0" applyFill="1" applyBorder="1" applyAlignment="1">
      <alignment vertical="center" wrapText="1"/>
    </xf>
    <xf numFmtId="0" fontId="0" fillId="0" borderId="4" xfId="0" applyFill="1" applyBorder="1" applyAlignment="1">
      <alignment vertical="center"/>
    </xf>
    <xf numFmtId="20" fontId="0" fillId="0" borderId="6" xfId="0" applyNumberFormat="1" applyFill="1" applyBorder="1" applyAlignment="1">
      <alignment horizontal="center" vertical="center" wrapText="1"/>
    </xf>
    <xf numFmtId="0" fontId="0" fillId="0" borderId="12" xfId="0" applyFill="1" applyBorder="1" applyAlignment="1">
      <alignment vertical="center"/>
    </xf>
    <xf numFmtId="0" fontId="0" fillId="0" borderId="0" xfId="0" applyFill="1"/>
    <xf numFmtId="0" fontId="0" fillId="0" borderId="8" xfId="0" applyBorder="1" applyAlignment="1">
      <alignment horizontal="center"/>
    </xf>
    <xf numFmtId="0" fontId="0" fillId="0" borderId="9" xfId="0" applyBorder="1" applyAlignment="1">
      <alignment horizontal="center"/>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8" fillId="0" borderId="0" xfId="0" applyFont="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7" xfId="0" applyFont="1" applyBorder="1" applyAlignment="1">
      <alignment horizont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4" fillId="0" borderId="17" xfId="0" applyFont="1" applyBorder="1" applyAlignment="1">
      <alignment horizontal="left" vertical="center" wrapText="1"/>
    </xf>
    <xf numFmtId="0" fontId="4" fillId="0" borderId="4" xfId="0" applyFont="1" applyBorder="1" applyAlignment="1">
      <alignment horizontal="left" vertical="center" wrapText="1"/>
    </xf>
    <xf numFmtId="0" fontId="4" fillId="0" borderId="17"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xf>
    <xf numFmtId="20" fontId="0" fillId="6" borderId="6" xfId="0" applyNumberFormat="1" applyFill="1" applyBorder="1" applyAlignment="1">
      <alignment horizontal="center" vertical="center" wrapText="1"/>
    </xf>
  </cellXfs>
  <cellStyles count="4">
    <cellStyle name="40 % - Accent1" xfId="3" builtinId="31"/>
    <cellStyle name="Accent1" xfId="2" builtinId="29"/>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1</xdr:row>
      <xdr:rowOff>165100</xdr:rowOff>
    </xdr:from>
    <xdr:to>
      <xdr:col>3</xdr:col>
      <xdr:colOff>1047750</xdr:colOff>
      <xdr:row>1</xdr:row>
      <xdr:rowOff>870785</xdr:rowOff>
    </xdr:to>
    <xdr:pic>
      <xdr:nvPicPr>
        <xdr:cNvPr id="4" name="Image 3">
          <a:extLst>
            <a:ext uri="{FF2B5EF4-FFF2-40B4-BE49-F238E27FC236}">
              <a16:creationId xmlns:a16="http://schemas.microsoft.com/office/drawing/2014/main" id="{9F4DD721-25B0-EB45-B047-5ED69159CF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368300"/>
          <a:ext cx="2076450" cy="705685"/>
        </a:xfrm>
        <a:prstGeom prst="rect">
          <a:avLst/>
        </a:prstGeom>
      </xdr:spPr>
    </xdr:pic>
    <xdr:clientData/>
  </xdr:twoCellAnchor>
  <xdr:twoCellAnchor editAs="oneCell">
    <xdr:from>
      <xdr:col>1</xdr:col>
      <xdr:colOff>228600</xdr:colOff>
      <xdr:row>24</xdr:row>
      <xdr:rowOff>177800</xdr:rowOff>
    </xdr:from>
    <xdr:to>
      <xdr:col>3</xdr:col>
      <xdr:colOff>1047750</xdr:colOff>
      <xdr:row>24</xdr:row>
      <xdr:rowOff>883485</xdr:rowOff>
    </xdr:to>
    <xdr:pic>
      <xdr:nvPicPr>
        <xdr:cNvPr id="5" name="Image 4">
          <a:extLst>
            <a:ext uri="{FF2B5EF4-FFF2-40B4-BE49-F238E27FC236}">
              <a16:creationId xmlns:a16="http://schemas.microsoft.com/office/drawing/2014/main" id="{92BDE4FC-0F54-AD45-A818-B356F4A591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1163300"/>
          <a:ext cx="2076450" cy="705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285751</xdr:colOff>
      <xdr:row>24</xdr:row>
      <xdr:rowOff>66675</xdr:rowOff>
    </xdr:from>
    <xdr:ext cx="2171700" cy="705685"/>
    <xdr:pic>
      <xdr:nvPicPr>
        <xdr:cNvPr id="2" name="Image 1">
          <a:extLst>
            <a:ext uri="{FF2B5EF4-FFF2-40B4-BE49-F238E27FC236}">
              <a16:creationId xmlns:a16="http://schemas.microsoft.com/office/drawing/2014/main" id="{AFA90BE8-7550-644C-9159-8D957AED4A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1" y="10023475"/>
          <a:ext cx="2171700" cy="705685"/>
        </a:xfrm>
        <a:prstGeom prst="rect">
          <a:avLst/>
        </a:prstGeom>
      </xdr:spPr>
    </xdr:pic>
    <xdr:clientData/>
  </xdr:oneCellAnchor>
  <xdr:oneCellAnchor>
    <xdr:from>
      <xdr:col>1</xdr:col>
      <xdr:colOff>285751</xdr:colOff>
      <xdr:row>1</xdr:row>
      <xdr:rowOff>66675</xdr:rowOff>
    </xdr:from>
    <xdr:ext cx="2171700" cy="705685"/>
    <xdr:pic>
      <xdr:nvPicPr>
        <xdr:cNvPr id="3" name="Image 2">
          <a:extLst>
            <a:ext uri="{FF2B5EF4-FFF2-40B4-BE49-F238E27FC236}">
              <a16:creationId xmlns:a16="http://schemas.microsoft.com/office/drawing/2014/main" id="{817C1897-89C3-2049-92D1-315760BD47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1" y="269875"/>
          <a:ext cx="2171700" cy="70568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285751</xdr:colOff>
      <xdr:row>1</xdr:row>
      <xdr:rowOff>155575</xdr:rowOff>
    </xdr:from>
    <xdr:ext cx="2171700" cy="705685"/>
    <xdr:pic>
      <xdr:nvPicPr>
        <xdr:cNvPr id="2" name="Image 1">
          <a:extLst>
            <a:ext uri="{FF2B5EF4-FFF2-40B4-BE49-F238E27FC236}">
              <a16:creationId xmlns:a16="http://schemas.microsoft.com/office/drawing/2014/main" id="{AE8387C3-E432-1541-BDF6-E3591A5B5E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1" y="358775"/>
          <a:ext cx="2171700" cy="705685"/>
        </a:xfrm>
        <a:prstGeom prst="rect">
          <a:avLst/>
        </a:prstGeom>
      </xdr:spPr>
    </xdr:pic>
    <xdr:clientData/>
  </xdr:oneCellAnchor>
  <xdr:oneCellAnchor>
    <xdr:from>
      <xdr:col>1</xdr:col>
      <xdr:colOff>285751</xdr:colOff>
      <xdr:row>32</xdr:row>
      <xdr:rowOff>155575</xdr:rowOff>
    </xdr:from>
    <xdr:ext cx="2171700" cy="705685"/>
    <xdr:pic>
      <xdr:nvPicPr>
        <xdr:cNvPr id="3" name="Image 2">
          <a:extLst>
            <a:ext uri="{FF2B5EF4-FFF2-40B4-BE49-F238E27FC236}">
              <a16:creationId xmlns:a16="http://schemas.microsoft.com/office/drawing/2014/main" id="{8F164746-8CA0-CF48-8BCC-D190498153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1" y="15573375"/>
          <a:ext cx="2171700" cy="70568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285751</xdr:colOff>
      <xdr:row>1</xdr:row>
      <xdr:rowOff>155575</xdr:rowOff>
    </xdr:from>
    <xdr:ext cx="2171700" cy="705685"/>
    <xdr:pic>
      <xdr:nvPicPr>
        <xdr:cNvPr id="2" name="Image 1">
          <a:extLst>
            <a:ext uri="{FF2B5EF4-FFF2-40B4-BE49-F238E27FC236}">
              <a16:creationId xmlns:a16="http://schemas.microsoft.com/office/drawing/2014/main" id="{9AD7E644-7BE2-F24A-8813-10EEC8F888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1" y="358775"/>
          <a:ext cx="2171700" cy="705685"/>
        </a:xfrm>
        <a:prstGeom prst="rect">
          <a:avLst/>
        </a:prstGeom>
      </xdr:spPr>
    </xdr:pic>
    <xdr:clientData/>
  </xdr:oneCellAnchor>
  <xdr:oneCellAnchor>
    <xdr:from>
      <xdr:col>1</xdr:col>
      <xdr:colOff>285751</xdr:colOff>
      <xdr:row>42</xdr:row>
      <xdr:rowOff>155575</xdr:rowOff>
    </xdr:from>
    <xdr:ext cx="2171700" cy="705685"/>
    <xdr:pic>
      <xdr:nvPicPr>
        <xdr:cNvPr id="3" name="Image 2">
          <a:extLst>
            <a:ext uri="{FF2B5EF4-FFF2-40B4-BE49-F238E27FC236}">
              <a16:creationId xmlns:a16="http://schemas.microsoft.com/office/drawing/2014/main" id="{599302F5-9313-204E-814D-6BA9B35784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1" y="358775"/>
          <a:ext cx="2171700" cy="70568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192315</xdr:colOff>
      <xdr:row>1</xdr:row>
      <xdr:rowOff>167368</xdr:rowOff>
    </xdr:from>
    <xdr:ext cx="2171700" cy="705685"/>
    <xdr:pic>
      <xdr:nvPicPr>
        <xdr:cNvPr id="3" name="Image 2">
          <a:extLst>
            <a:ext uri="{FF2B5EF4-FFF2-40B4-BE49-F238E27FC236}">
              <a16:creationId xmlns:a16="http://schemas.microsoft.com/office/drawing/2014/main" id="{DE1E5AB9-0467-FF4E-8E28-EE978F794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32215" y="370568"/>
          <a:ext cx="2171700" cy="705685"/>
        </a:xfrm>
        <a:prstGeom prst="rect">
          <a:avLst/>
        </a:prstGeom>
      </xdr:spPr>
    </xdr:pic>
    <xdr:clientData/>
  </xdr:oneCellAnchor>
  <xdr:oneCellAnchor>
    <xdr:from>
      <xdr:col>2</xdr:col>
      <xdr:colOff>257629</xdr:colOff>
      <xdr:row>28</xdr:row>
      <xdr:rowOff>232682</xdr:rowOff>
    </xdr:from>
    <xdr:ext cx="2171700" cy="705685"/>
    <xdr:pic>
      <xdr:nvPicPr>
        <xdr:cNvPr id="5" name="Image 4">
          <a:extLst>
            <a:ext uri="{FF2B5EF4-FFF2-40B4-BE49-F238E27FC236}">
              <a16:creationId xmlns:a16="http://schemas.microsoft.com/office/drawing/2014/main" id="{7A4AD238-60C2-044B-8786-24A42C1C8F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41929" y="13948682"/>
          <a:ext cx="2171700" cy="70568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307879</xdr:colOff>
      <xdr:row>1</xdr:row>
      <xdr:rowOff>167368</xdr:rowOff>
    </xdr:from>
    <xdr:ext cx="2171700" cy="705685"/>
    <xdr:pic>
      <xdr:nvPicPr>
        <xdr:cNvPr id="2" name="Image 1">
          <a:extLst>
            <a:ext uri="{FF2B5EF4-FFF2-40B4-BE49-F238E27FC236}">
              <a16:creationId xmlns:a16="http://schemas.microsoft.com/office/drawing/2014/main" id="{7797B14C-26A8-E34B-96F2-94792F7EB4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7879" y="372621"/>
          <a:ext cx="2171700" cy="705685"/>
        </a:xfrm>
        <a:prstGeom prst="rect">
          <a:avLst/>
        </a:prstGeom>
      </xdr:spPr>
    </xdr:pic>
    <xdr:clientData/>
  </xdr:oneCellAnchor>
  <xdr:oneCellAnchor>
    <xdr:from>
      <xdr:col>2</xdr:col>
      <xdr:colOff>372021</xdr:colOff>
      <xdr:row>32</xdr:row>
      <xdr:rowOff>193025</xdr:rowOff>
    </xdr:from>
    <xdr:ext cx="2171700" cy="705685"/>
    <xdr:pic>
      <xdr:nvPicPr>
        <xdr:cNvPr id="3" name="Image 2">
          <a:extLst>
            <a:ext uri="{FF2B5EF4-FFF2-40B4-BE49-F238E27FC236}">
              <a16:creationId xmlns:a16="http://schemas.microsoft.com/office/drawing/2014/main" id="{B2D1B4C8-F4ED-D042-AD58-545566329F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2021" y="15189288"/>
          <a:ext cx="2171700" cy="70568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330200</xdr:colOff>
      <xdr:row>1</xdr:row>
      <xdr:rowOff>150133</xdr:rowOff>
    </xdr:from>
    <xdr:ext cx="2171700" cy="705685"/>
    <xdr:pic>
      <xdr:nvPicPr>
        <xdr:cNvPr id="2" name="Image 1">
          <a:extLst>
            <a:ext uri="{FF2B5EF4-FFF2-40B4-BE49-F238E27FC236}">
              <a16:creationId xmlns:a16="http://schemas.microsoft.com/office/drawing/2014/main" id="{568DAF83-F532-7245-B9E1-3C83B329CE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0" y="353333"/>
          <a:ext cx="2171700" cy="70568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330200</xdr:colOff>
      <xdr:row>1</xdr:row>
      <xdr:rowOff>150133</xdr:rowOff>
    </xdr:from>
    <xdr:ext cx="2171700" cy="705685"/>
    <xdr:pic>
      <xdr:nvPicPr>
        <xdr:cNvPr id="2" name="Image 1">
          <a:extLst>
            <a:ext uri="{FF2B5EF4-FFF2-40B4-BE49-F238E27FC236}">
              <a16:creationId xmlns:a16="http://schemas.microsoft.com/office/drawing/2014/main" id="{204E0046-370B-F147-B95C-2261C856BE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0" y="353333"/>
          <a:ext cx="2171700" cy="70568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330200</xdr:colOff>
      <xdr:row>1</xdr:row>
      <xdr:rowOff>150133</xdr:rowOff>
    </xdr:from>
    <xdr:ext cx="2171700" cy="705685"/>
    <xdr:pic>
      <xdr:nvPicPr>
        <xdr:cNvPr id="2" name="Image 1">
          <a:extLst>
            <a:ext uri="{FF2B5EF4-FFF2-40B4-BE49-F238E27FC236}">
              <a16:creationId xmlns:a16="http://schemas.microsoft.com/office/drawing/2014/main" id="{D46D1FCD-2F23-E54D-933C-885A6BCE1E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0" y="353333"/>
          <a:ext cx="2171700" cy="70568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3</xdr:col>
      <xdr:colOff>190500</xdr:colOff>
      <xdr:row>1</xdr:row>
      <xdr:rowOff>155575</xdr:rowOff>
    </xdr:from>
    <xdr:ext cx="2171700" cy="705685"/>
    <xdr:pic>
      <xdr:nvPicPr>
        <xdr:cNvPr id="2" name="Image 1">
          <a:extLst>
            <a:ext uri="{FF2B5EF4-FFF2-40B4-BE49-F238E27FC236}">
              <a16:creationId xmlns:a16="http://schemas.microsoft.com/office/drawing/2014/main" id="{CE604EA4-A9FE-E147-8C54-825425C3C0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0" y="358775"/>
          <a:ext cx="2171700" cy="705685"/>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825B7-5A2A-4C42-A76B-13A0869A0D0F}">
  <sheetPr>
    <tabColor rgb="FF92D050"/>
  </sheetPr>
  <dimension ref="A1:X50"/>
  <sheetViews>
    <sheetView topLeftCell="B31" workbookViewId="0">
      <selection activeCell="M8" sqref="M8:M20"/>
    </sheetView>
  </sheetViews>
  <sheetFormatPr baseColWidth="10" defaultRowHeight="15.75" x14ac:dyDescent="0.25"/>
  <cols>
    <col min="1" max="1" width="6.5" hidden="1" customWidth="1"/>
    <col min="2" max="2" width="5.625" customWidth="1"/>
    <col min="4" max="4" width="33.375" customWidth="1"/>
    <col min="5" max="5" width="22.5" customWidth="1"/>
    <col min="7" max="7" width="13.125" customWidth="1"/>
    <col min="8" max="8" width="20.125" customWidth="1"/>
    <col min="9" max="9" width="14.125" customWidth="1"/>
    <col min="10" max="12" width="13.125" customWidth="1"/>
    <col min="13" max="13" width="23.5" customWidth="1"/>
    <col min="14" max="14" width="13.125" customWidth="1"/>
    <col min="15" max="15" width="29.625" customWidth="1"/>
    <col min="16" max="16" width="13.125" customWidth="1"/>
    <col min="17" max="17" width="32.375" customWidth="1"/>
    <col min="18" max="18" width="7" hidden="1" customWidth="1"/>
    <col min="19" max="19" width="33" hidden="1" customWidth="1"/>
    <col min="20" max="20" width="37.125" hidden="1" customWidth="1"/>
    <col min="21" max="21" width="30.625" hidden="1" customWidth="1"/>
    <col min="22" max="22" width="0" hidden="1" customWidth="1"/>
    <col min="23" max="23" width="55.125" hidden="1" customWidth="1"/>
    <col min="24" max="24" width="52.875" style="32" hidden="1" customWidth="1"/>
  </cols>
  <sheetData>
    <row r="1" spans="1:24" s="1" customFormat="1" ht="15" x14ac:dyDescent="0.25">
      <c r="X1" s="29" t="s">
        <v>79</v>
      </c>
    </row>
    <row r="2" spans="1:24" s="30" customFormat="1" ht="80.099999999999994" customHeight="1" x14ac:dyDescent="0.25">
      <c r="B2" s="152"/>
      <c r="C2" s="152"/>
      <c r="D2" s="152"/>
      <c r="E2" s="153" t="s">
        <v>196</v>
      </c>
      <c r="F2" s="153"/>
      <c r="G2" s="153"/>
      <c r="H2" s="153"/>
      <c r="I2" s="153"/>
      <c r="J2" s="153"/>
      <c r="K2" s="153"/>
      <c r="L2" s="153"/>
      <c r="M2" s="153"/>
      <c r="N2" s="153"/>
      <c r="O2" s="153"/>
      <c r="P2" s="153"/>
      <c r="Q2" s="153"/>
      <c r="R2" s="31"/>
      <c r="S2" s="31"/>
      <c r="T2" s="31"/>
      <c r="U2" s="31"/>
      <c r="V2" s="31"/>
      <c r="W2" s="31"/>
    </row>
    <row r="4" spans="1:24" ht="18.75" x14ac:dyDescent="0.3">
      <c r="B4" s="154" t="s">
        <v>0</v>
      </c>
      <c r="C4" s="154"/>
    </row>
    <row r="5" spans="1:24" x14ac:dyDescent="0.25">
      <c r="G5" s="2"/>
      <c r="H5" s="155" t="s">
        <v>1</v>
      </c>
      <c r="I5" s="156"/>
      <c r="J5" s="156"/>
      <c r="K5" s="156"/>
      <c r="L5" s="156"/>
      <c r="M5" s="156"/>
      <c r="N5" s="157" t="s">
        <v>2</v>
      </c>
      <c r="O5" s="158"/>
      <c r="P5" s="158"/>
      <c r="Q5" s="158"/>
      <c r="R5" s="33"/>
      <c r="W5" s="150" t="s">
        <v>80</v>
      </c>
      <c r="X5" s="151"/>
    </row>
    <row r="6" spans="1:24" s="36" customFormat="1" ht="31.5" x14ac:dyDescent="0.25">
      <c r="A6" s="3" t="s">
        <v>81</v>
      </c>
      <c r="B6" s="3" t="s">
        <v>3</v>
      </c>
      <c r="C6" s="3" t="s">
        <v>4</v>
      </c>
      <c r="D6" s="3" t="s">
        <v>5</v>
      </c>
      <c r="E6" s="3" t="s">
        <v>6</v>
      </c>
      <c r="F6" s="3" t="s">
        <v>7</v>
      </c>
      <c r="G6" s="4" t="s">
        <v>8</v>
      </c>
      <c r="H6" s="5" t="s">
        <v>9</v>
      </c>
      <c r="I6" s="4" t="s">
        <v>10</v>
      </c>
      <c r="J6" s="5" t="s">
        <v>11</v>
      </c>
      <c r="K6" s="3" t="s">
        <v>12</v>
      </c>
      <c r="L6" s="4" t="s">
        <v>13</v>
      </c>
      <c r="M6" s="6" t="s">
        <v>14</v>
      </c>
      <c r="N6" s="5" t="s">
        <v>15</v>
      </c>
      <c r="O6" s="3" t="s">
        <v>16</v>
      </c>
      <c r="P6" s="3" t="s">
        <v>17</v>
      </c>
      <c r="Q6" s="3" t="s">
        <v>18</v>
      </c>
      <c r="R6" s="34"/>
      <c r="S6" s="35" t="s">
        <v>82</v>
      </c>
      <c r="T6" s="35" t="s">
        <v>83</v>
      </c>
      <c r="U6" s="35" t="s">
        <v>84</v>
      </c>
      <c r="W6" s="37" t="s">
        <v>85</v>
      </c>
      <c r="X6" s="37" t="s">
        <v>86</v>
      </c>
    </row>
    <row r="7" spans="1:24" s="38" customFormat="1" x14ac:dyDescent="0.25">
      <c r="A7" s="16" t="s">
        <v>3</v>
      </c>
      <c r="B7" s="7" t="s">
        <v>19</v>
      </c>
      <c r="C7" s="8"/>
      <c r="D7" s="9"/>
      <c r="E7" s="7"/>
      <c r="F7" s="8">
        <v>7</v>
      </c>
      <c r="G7" s="10"/>
      <c r="H7" s="11"/>
      <c r="I7" s="10"/>
      <c r="J7" s="12"/>
      <c r="K7" s="13" t="str">
        <f t="shared" ref="K7:K20" si="0">IF(A7="MA",1-I7,"")</f>
        <v/>
      </c>
      <c r="L7" s="14"/>
      <c r="M7" s="15" t="str">
        <f t="shared" ref="M7:M20" si="1">IF(A7="MA",CONCATENATE("N1 = ",IF(I7&gt;0,CONCATENATE(IF(I7&lt;&gt;1,CONCATENATE(I7," *"),"")," CC"),""),IF(AND(I7&gt;0,K7&gt;0)," + ",""),IF(K7&gt;0,CONCATENATE(IF(K7&lt;&gt;1,CONCATENATE(K7," *"),"")," ET"),"")),"")</f>
        <v/>
      </c>
      <c r="N7" s="12"/>
      <c r="O7" s="16"/>
      <c r="P7" s="17"/>
      <c r="Q7" s="16"/>
      <c r="S7" s="39"/>
      <c r="T7" s="39"/>
      <c r="U7" s="39"/>
      <c r="W7" s="37" t="str">
        <f t="shared" ref="W7:W20" si="2">IF(A7="MA",CONCATENATE(IF(AND(I7&gt;0,I7&lt;=100),CONCATENATE("CC : ",H7,CHAR(10)),""),
IF(AND(K7&gt;0,K7&lt;=100),CONCATENATE("ET : ",J7," de ",TEXT(L7,"H\hMM"),
IF(N7="Oui"," avec document(s)",""),IF(N7="Non"," sans document ",""),
IF(P7="Oui"," avec calculatrice",""),IF(P7="Non"," sans calculatrice ",""),
IF(N7="Oui",CONCATENATE(CHAR(10),"Document(s) autorisé(s) : ",O7),""),""),""),CHAR(10),Q7),"")</f>
        <v/>
      </c>
      <c r="X7" s="37" t="str">
        <f t="shared" ref="X7:X20" si="3">IF(A7="MA",CONCATENATE(M7,CHAR(10),$X$1),"")</f>
        <v/>
      </c>
    </row>
    <row r="8" spans="1:24" s="38" customFormat="1" ht="47.25" x14ac:dyDescent="0.25">
      <c r="A8" s="16" t="s">
        <v>87</v>
      </c>
      <c r="B8" s="16"/>
      <c r="C8" s="16" t="s">
        <v>20</v>
      </c>
      <c r="D8" s="18" t="s">
        <v>21</v>
      </c>
      <c r="E8" s="16" t="s">
        <v>22</v>
      </c>
      <c r="F8" s="17"/>
      <c r="G8" s="10">
        <v>1</v>
      </c>
      <c r="H8" s="11" t="s">
        <v>23</v>
      </c>
      <c r="I8" s="10">
        <v>0.65</v>
      </c>
      <c r="J8" s="12" t="s">
        <v>23</v>
      </c>
      <c r="K8" s="13">
        <f t="shared" si="0"/>
        <v>0.35</v>
      </c>
      <c r="L8" s="14">
        <v>8.3333333333333329E-2</v>
      </c>
      <c r="M8" s="94" t="str">
        <f t="shared" si="1"/>
        <v>N1 = 0,65 * CC + 0,35 * ET</v>
      </c>
      <c r="N8" s="12" t="s">
        <v>24</v>
      </c>
      <c r="O8" s="16"/>
      <c r="P8" s="17" t="s">
        <v>24</v>
      </c>
      <c r="Q8" s="16"/>
      <c r="S8" s="35" t="s">
        <v>88</v>
      </c>
      <c r="T8" s="35" t="s">
        <v>89</v>
      </c>
      <c r="U8" s="39" t="s">
        <v>90</v>
      </c>
      <c r="W8" s="37" t="str">
        <f>IF(A8="MA",CONCATENATE(IF(AND(I8&gt;0,I8&lt;=100),CONCATENATE("CC : ",H8,CHAR(10)),""),
IF(AND(K8&gt;0,K8&lt;=100),CONCATENATE("ET : ",J8," de ",TEXT(L8,"H\hMM"),
IF(N8="Oui"," avec document(s)",""),IF(N8="Non"," sans document ",""),
IF(P8="Oui"," avec calculatrice",""),IF(P8="Non"," sans calculatrice ",""),
IF(N8="Oui",CONCATENATE(CHAR(10),"Document(s) autorisé(s) : ",O8),""),""),""),CHAR(10),Q8),"")</f>
        <v xml:space="preserve">CC : Ecrit
ET : Ecrit de 2h00 sans document  sans calculatrice 
</v>
      </c>
      <c r="X8" s="37" t="str">
        <f t="shared" si="3"/>
        <v>N1 = 0,65 * CC + 0,35 * ET
Session unique : pas de rattrapage</v>
      </c>
    </row>
    <row r="9" spans="1:24" s="38" customFormat="1" x14ac:dyDescent="0.25">
      <c r="A9" s="16" t="s">
        <v>3</v>
      </c>
      <c r="B9" s="7" t="s">
        <v>25</v>
      </c>
      <c r="C9" s="7"/>
      <c r="D9" s="9"/>
      <c r="E9" s="7"/>
      <c r="F9" s="8">
        <v>5</v>
      </c>
      <c r="G9" s="10"/>
      <c r="H9" s="11"/>
      <c r="I9" s="10"/>
      <c r="J9" s="12"/>
      <c r="K9" s="13" t="str">
        <f t="shared" si="0"/>
        <v/>
      </c>
      <c r="L9" s="14"/>
      <c r="M9" s="94" t="str">
        <f t="shared" si="1"/>
        <v/>
      </c>
      <c r="N9" s="12"/>
      <c r="O9" s="16"/>
      <c r="P9" s="17"/>
      <c r="Q9" s="16"/>
      <c r="S9" s="39"/>
      <c r="T9" s="39"/>
      <c r="U9" s="39"/>
      <c r="W9" s="37" t="str">
        <f t="shared" si="2"/>
        <v/>
      </c>
      <c r="X9" s="37" t="str">
        <f t="shared" si="3"/>
        <v/>
      </c>
    </row>
    <row r="10" spans="1:24" s="38" customFormat="1" ht="47.25" x14ac:dyDescent="0.25">
      <c r="A10" s="16" t="s">
        <v>87</v>
      </c>
      <c r="B10" s="16"/>
      <c r="C10" s="16" t="s">
        <v>26</v>
      </c>
      <c r="D10" s="18" t="s">
        <v>27</v>
      </c>
      <c r="E10" s="16" t="s">
        <v>28</v>
      </c>
      <c r="F10" s="17"/>
      <c r="G10" s="10">
        <f>3/5</f>
        <v>0.6</v>
      </c>
      <c r="H10" s="11" t="s">
        <v>23</v>
      </c>
      <c r="I10" s="10">
        <v>0.4</v>
      </c>
      <c r="J10" s="12" t="s">
        <v>23</v>
      </c>
      <c r="K10" s="13">
        <f t="shared" si="0"/>
        <v>0.6</v>
      </c>
      <c r="L10" s="14">
        <v>6.25E-2</v>
      </c>
      <c r="M10" s="94" t="str">
        <f t="shared" si="1"/>
        <v>N1 = 0,4 * CC + 0,6 * ET</v>
      </c>
      <c r="N10" s="12" t="s">
        <v>24</v>
      </c>
      <c r="O10" s="16"/>
      <c r="P10" s="17" t="s">
        <v>29</v>
      </c>
      <c r="Q10" s="16" t="s">
        <v>30</v>
      </c>
      <c r="S10" s="35" t="s">
        <v>88</v>
      </c>
      <c r="T10" s="35" t="s">
        <v>91</v>
      </c>
      <c r="U10" s="39" t="s">
        <v>92</v>
      </c>
      <c r="W10" s="37" t="str">
        <f>IF(A10="MA",CONCATENATE(IF(AND(I10&gt;0,I10&lt;=100),CONCATENATE("CC : ",H10,CHAR(10)),""),
IF(AND(K10&gt;0,K10&lt;=100),CONCATENATE("ET : ",J10," de ",TEXT(L10,"H\hMM"),
IF(N10="Oui"," avec document(s)",""),IF(N10="Non"," sans document ",""),
IF(P10="Oui"," avec calculatrice",""),IF(P10="Non"," sans calculatrice ",""),
IF(N10="Oui",CONCATENATE(CHAR(10),"Document(s) autorisé(s) : ",O10),""),""),""),CHAR(10),Q10),"")</f>
        <v>CC : Ecrit
ET : Ecrit de 1h30 sans document  avec calculatrice
Calculatrice non alphanumérique</v>
      </c>
      <c r="X10" s="37" t="str">
        <f t="shared" si="3"/>
        <v>N1 = 0,4 * CC + 0,6 * ET
Session unique : pas de rattrapage</v>
      </c>
    </row>
    <row r="11" spans="1:24" s="38" customFormat="1" ht="47.25" x14ac:dyDescent="0.25">
      <c r="A11" s="16" t="s">
        <v>87</v>
      </c>
      <c r="B11" s="16"/>
      <c r="C11" s="16" t="s">
        <v>31</v>
      </c>
      <c r="D11" s="18" t="s">
        <v>32</v>
      </c>
      <c r="E11" s="16" t="s">
        <v>28</v>
      </c>
      <c r="F11" s="17"/>
      <c r="G11" s="10">
        <f>2/5</f>
        <v>0.4</v>
      </c>
      <c r="H11" s="11" t="s">
        <v>23</v>
      </c>
      <c r="I11" s="10">
        <v>0.4</v>
      </c>
      <c r="J11" s="12" t="s">
        <v>23</v>
      </c>
      <c r="K11" s="13">
        <f t="shared" si="0"/>
        <v>0.6</v>
      </c>
      <c r="L11" s="14">
        <v>6.25E-2</v>
      </c>
      <c r="M11" s="94" t="str">
        <f t="shared" si="1"/>
        <v>N1 = 0,4 * CC + 0,6 * ET</v>
      </c>
      <c r="N11" s="12" t="s">
        <v>24</v>
      </c>
      <c r="O11" s="16"/>
      <c r="P11" s="17" t="s">
        <v>29</v>
      </c>
      <c r="Q11" s="16" t="s">
        <v>30</v>
      </c>
      <c r="S11" s="35" t="s">
        <v>88</v>
      </c>
      <c r="T11" s="39" t="s">
        <v>91</v>
      </c>
      <c r="U11" s="39" t="s">
        <v>92</v>
      </c>
      <c r="W11" s="37" t="str">
        <f t="shared" si="2"/>
        <v>CC : Ecrit
ET : Ecrit de 1h30 sans document  avec calculatrice
Calculatrice non alphanumérique</v>
      </c>
      <c r="X11" s="37" t="str">
        <f t="shared" si="3"/>
        <v>N1 = 0,4 * CC + 0,6 * ET
Session unique : pas de rattrapage</v>
      </c>
    </row>
    <row r="12" spans="1:24" s="38" customFormat="1" x14ac:dyDescent="0.25">
      <c r="A12" s="16" t="s">
        <v>3</v>
      </c>
      <c r="B12" s="7" t="s">
        <v>33</v>
      </c>
      <c r="C12" s="7"/>
      <c r="D12" s="9"/>
      <c r="E12" s="7"/>
      <c r="F12" s="8">
        <v>13</v>
      </c>
      <c r="G12" s="10"/>
      <c r="H12" s="11"/>
      <c r="I12" s="10"/>
      <c r="J12" s="12"/>
      <c r="K12" s="13" t="str">
        <f t="shared" si="0"/>
        <v/>
      </c>
      <c r="L12" s="14"/>
      <c r="M12" s="94" t="str">
        <f t="shared" si="1"/>
        <v/>
      </c>
      <c r="N12" s="12"/>
      <c r="O12" s="16"/>
      <c r="P12" s="17"/>
      <c r="Q12" s="16"/>
      <c r="S12" s="35"/>
      <c r="T12" s="39"/>
      <c r="U12" s="39"/>
      <c r="W12" s="37" t="str">
        <f t="shared" si="2"/>
        <v/>
      </c>
      <c r="X12" s="37" t="str">
        <f t="shared" si="3"/>
        <v/>
      </c>
    </row>
    <row r="13" spans="1:24" s="38" customFormat="1" ht="47.25" x14ac:dyDescent="0.25">
      <c r="A13" s="16" t="s">
        <v>87</v>
      </c>
      <c r="B13" s="16"/>
      <c r="C13" s="16" t="s">
        <v>34</v>
      </c>
      <c r="D13" s="18" t="s">
        <v>35</v>
      </c>
      <c r="E13" s="16" t="s">
        <v>28</v>
      </c>
      <c r="F13" s="17"/>
      <c r="G13" s="10">
        <f>3/13</f>
        <v>0.23076923076923078</v>
      </c>
      <c r="H13" s="11" t="s">
        <v>36</v>
      </c>
      <c r="I13" s="10">
        <v>0.4</v>
      </c>
      <c r="J13" s="12" t="s">
        <v>23</v>
      </c>
      <c r="K13" s="13">
        <f t="shared" si="0"/>
        <v>0.6</v>
      </c>
      <c r="L13" s="14">
        <v>6.25E-2</v>
      </c>
      <c r="M13" s="94" t="str">
        <f t="shared" si="1"/>
        <v>N1 = 0,4 * CC + 0,6 * ET</v>
      </c>
      <c r="N13" s="12" t="s">
        <v>24</v>
      </c>
      <c r="O13" s="16"/>
      <c r="P13" s="17" t="s">
        <v>24</v>
      </c>
      <c r="Q13" s="16"/>
      <c r="S13" s="39" t="s">
        <v>88</v>
      </c>
      <c r="T13" s="39" t="s">
        <v>93</v>
      </c>
      <c r="U13" s="39" t="s">
        <v>92</v>
      </c>
      <c r="W13" s="37" t="str">
        <f t="shared" si="2"/>
        <v xml:space="preserve">CC : Ecrit et/ou TP
ET : Ecrit de 1h30 sans document  sans calculatrice 
</v>
      </c>
      <c r="X13" s="37" t="str">
        <f t="shared" si="3"/>
        <v>N1 = 0,4 * CC + 0,6 * ET
Session unique : pas de rattrapage</v>
      </c>
    </row>
    <row r="14" spans="1:24" s="38" customFormat="1" ht="63" x14ac:dyDescent="0.25">
      <c r="A14" s="16" t="s">
        <v>87</v>
      </c>
      <c r="B14" s="16"/>
      <c r="C14" s="16" t="s">
        <v>37</v>
      </c>
      <c r="D14" s="18" t="s">
        <v>38</v>
      </c>
      <c r="E14" s="16" t="s">
        <v>39</v>
      </c>
      <c r="F14" s="17"/>
      <c r="G14" s="10">
        <f>2/13</f>
        <v>0.15384615384615385</v>
      </c>
      <c r="H14" s="11" t="s">
        <v>36</v>
      </c>
      <c r="I14" s="10">
        <v>0.4</v>
      </c>
      <c r="J14" s="12" t="s">
        <v>23</v>
      </c>
      <c r="K14" s="13">
        <f t="shared" si="0"/>
        <v>0.6</v>
      </c>
      <c r="L14" s="14">
        <v>6.25E-2</v>
      </c>
      <c r="M14" s="94" t="str">
        <f t="shared" si="1"/>
        <v>N1 = 0,4 * CC + 0,6 * ET</v>
      </c>
      <c r="N14" s="12" t="s">
        <v>29</v>
      </c>
      <c r="O14" s="16" t="s">
        <v>40</v>
      </c>
      <c r="P14" s="17" t="s">
        <v>24</v>
      </c>
      <c r="Q14" s="16"/>
      <c r="S14" s="35" t="s">
        <v>88</v>
      </c>
      <c r="T14" s="35" t="s">
        <v>94</v>
      </c>
      <c r="U14" s="39" t="s">
        <v>95</v>
      </c>
      <c r="W14" s="37" t="str">
        <f t="shared" si="2"/>
        <v xml:space="preserve">CC : Ecrit et/ou TP
ET : Ecrit de 1h30 avec document(s) sans calculatrice 
Document(s) autorisé(s) : Feuille de syntaxe C fournie
</v>
      </c>
      <c r="X14" s="37" t="str">
        <f t="shared" si="3"/>
        <v>N1 = 0,4 * CC + 0,6 * ET
Session unique : pas de rattrapage</v>
      </c>
    </row>
    <row r="15" spans="1:24" s="38" customFormat="1" ht="47.25" x14ac:dyDescent="0.25">
      <c r="A15" s="16" t="s">
        <v>87</v>
      </c>
      <c r="B15" s="16"/>
      <c r="C15" s="16" t="s">
        <v>41</v>
      </c>
      <c r="D15" s="18" t="s">
        <v>42</v>
      </c>
      <c r="E15" s="16" t="s">
        <v>43</v>
      </c>
      <c r="F15" s="17"/>
      <c r="G15" s="10">
        <f t="shared" ref="G15:G16" si="4">4/13</f>
        <v>0.30769230769230771</v>
      </c>
      <c r="H15" s="11" t="s">
        <v>36</v>
      </c>
      <c r="I15" s="19">
        <v>0.4</v>
      </c>
      <c r="J15" s="12" t="s">
        <v>23</v>
      </c>
      <c r="K15" s="13">
        <f t="shared" si="0"/>
        <v>0.6</v>
      </c>
      <c r="L15" s="14">
        <v>6.25E-2</v>
      </c>
      <c r="M15" s="94" t="str">
        <f t="shared" si="1"/>
        <v>N1 = 0,4 * CC + 0,6 * ET</v>
      </c>
      <c r="N15" s="12" t="s">
        <v>24</v>
      </c>
      <c r="O15" s="16"/>
      <c r="P15" s="17" t="s">
        <v>29</v>
      </c>
      <c r="Q15" s="16" t="s">
        <v>30</v>
      </c>
      <c r="S15" s="39" t="s">
        <v>88</v>
      </c>
      <c r="T15" s="35" t="s">
        <v>96</v>
      </c>
      <c r="U15" s="39" t="s">
        <v>97</v>
      </c>
      <c r="W15" s="37" t="str">
        <f t="shared" si="2"/>
        <v>CC : Ecrit et/ou TP
ET : Ecrit de 1h30 sans document  avec calculatrice
Calculatrice non alphanumérique</v>
      </c>
      <c r="X15" s="37" t="str">
        <f t="shared" si="3"/>
        <v>N1 = 0,4 * CC + 0,6 * ET
Session unique : pas de rattrapage</v>
      </c>
    </row>
    <row r="16" spans="1:24" s="38" customFormat="1" ht="75" x14ac:dyDescent="0.25">
      <c r="A16" s="16" t="s">
        <v>87</v>
      </c>
      <c r="B16" s="16"/>
      <c r="C16" s="16" t="s">
        <v>44</v>
      </c>
      <c r="D16" s="18" t="s">
        <v>45</v>
      </c>
      <c r="E16" s="16" t="s">
        <v>43</v>
      </c>
      <c r="F16" s="17"/>
      <c r="G16" s="10">
        <f t="shared" si="4"/>
        <v>0.30769230769230771</v>
      </c>
      <c r="H16" s="42" t="s">
        <v>125</v>
      </c>
      <c r="I16" s="19">
        <v>1</v>
      </c>
      <c r="J16" s="12"/>
      <c r="K16" s="13">
        <f t="shared" si="0"/>
        <v>0</v>
      </c>
      <c r="L16" s="14"/>
      <c r="M16" s="94" t="str">
        <f t="shared" si="1"/>
        <v>N1 =  CC</v>
      </c>
      <c r="N16" s="12"/>
      <c r="O16" s="16"/>
      <c r="P16" s="17"/>
      <c r="Q16" s="18"/>
      <c r="S16" s="40" t="s">
        <v>98</v>
      </c>
      <c r="T16" s="39" t="s">
        <v>99</v>
      </c>
      <c r="U16" s="40" t="s">
        <v>100</v>
      </c>
      <c r="W16" s="37" t="str">
        <f t="shared" si="2"/>
        <v xml:space="preserve">CC : TP et/ou oral et/ou écrit
</v>
      </c>
      <c r="X16" s="37" t="str">
        <f t="shared" si="3"/>
        <v>N1 =  CC
Session unique : pas de rattrapage</v>
      </c>
    </row>
    <row r="17" spans="1:24" s="38" customFormat="1" x14ac:dyDescent="0.25">
      <c r="A17" s="16" t="s">
        <v>3</v>
      </c>
      <c r="B17" s="7" t="s">
        <v>47</v>
      </c>
      <c r="C17" s="7"/>
      <c r="D17" s="9"/>
      <c r="E17" s="7"/>
      <c r="F17" s="8">
        <v>5</v>
      </c>
      <c r="G17" s="10"/>
      <c r="H17" s="11"/>
      <c r="I17" s="10"/>
      <c r="J17" s="12"/>
      <c r="K17" s="13" t="str">
        <f t="shared" si="0"/>
        <v/>
      </c>
      <c r="L17" s="14"/>
      <c r="M17" s="94" t="str">
        <f t="shared" si="1"/>
        <v/>
      </c>
      <c r="N17" s="12"/>
      <c r="O17" s="16"/>
      <c r="P17" s="17"/>
      <c r="Q17" s="16"/>
      <c r="S17" s="39"/>
      <c r="T17" s="39"/>
      <c r="U17" s="39"/>
      <c r="W17" s="37" t="str">
        <f t="shared" si="2"/>
        <v/>
      </c>
      <c r="X17" s="37" t="str">
        <f t="shared" si="3"/>
        <v/>
      </c>
    </row>
    <row r="18" spans="1:24" s="38" customFormat="1" ht="47.25" x14ac:dyDescent="0.25">
      <c r="A18" s="16" t="s">
        <v>87</v>
      </c>
      <c r="B18" s="16"/>
      <c r="C18" s="16" t="s">
        <v>48</v>
      </c>
      <c r="D18" s="18" t="s">
        <v>49</v>
      </c>
      <c r="E18" s="16" t="s">
        <v>50</v>
      </c>
      <c r="F18" s="17"/>
      <c r="G18" s="10">
        <f>2/5</f>
        <v>0.4</v>
      </c>
      <c r="H18" s="21" t="s">
        <v>51</v>
      </c>
      <c r="I18" s="10">
        <v>1</v>
      </c>
      <c r="J18" s="12"/>
      <c r="K18" s="13">
        <f t="shared" si="0"/>
        <v>0</v>
      </c>
      <c r="L18" s="14"/>
      <c r="M18" s="94" t="str">
        <f t="shared" si="1"/>
        <v>N1 =  CC</v>
      </c>
      <c r="N18" s="12"/>
      <c r="O18" s="16"/>
      <c r="P18" s="17"/>
      <c r="Q18" s="16"/>
      <c r="S18" s="39" t="s">
        <v>88</v>
      </c>
      <c r="T18" s="35" t="s">
        <v>101</v>
      </c>
      <c r="U18" s="39" t="s">
        <v>102</v>
      </c>
      <c r="W18" s="37" t="str">
        <f t="shared" si="2"/>
        <v xml:space="preserve">CC : Ecrit et/ou oral
</v>
      </c>
      <c r="X18" s="37" t="str">
        <f t="shared" si="3"/>
        <v>N1 =  CC
Session unique : pas de rattrapage</v>
      </c>
    </row>
    <row r="19" spans="1:24" s="38" customFormat="1" ht="47.25" x14ac:dyDescent="0.25">
      <c r="A19" s="16" t="s">
        <v>87</v>
      </c>
      <c r="B19" s="16"/>
      <c r="C19" s="16" t="s">
        <v>52</v>
      </c>
      <c r="D19" s="18" t="s">
        <v>53</v>
      </c>
      <c r="E19" s="16" t="s">
        <v>54</v>
      </c>
      <c r="F19" s="17"/>
      <c r="G19" s="10">
        <f>1/5</f>
        <v>0.2</v>
      </c>
      <c r="H19" s="21" t="s">
        <v>51</v>
      </c>
      <c r="I19" s="10">
        <v>1</v>
      </c>
      <c r="J19" s="12"/>
      <c r="K19" s="13">
        <f t="shared" si="0"/>
        <v>0</v>
      </c>
      <c r="L19" s="14"/>
      <c r="M19" s="94" t="str">
        <f t="shared" si="1"/>
        <v>N1 =  CC</v>
      </c>
      <c r="N19" s="12"/>
      <c r="O19" s="16"/>
      <c r="P19" s="17"/>
      <c r="Q19" s="16"/>
      <c r="S19" s="39" t="s">
        <v>88</v>
      </c>
      <c r="T19" s="35" t="s">
        <v>101</v>
      </c>
      <c r="U19" s="39" t="s">
        <v>103</v>
      </c>
      <c r="W19" s="37" t="str">
        <f t="shared" si="2"/>
        <v xml:space="preserve">CC : Ecrit et/ou oral
</v>
      </c>
      <c r="X19" s="37" t="str">
        <f t="shared" si="3"/>
        <v>N1 =  CC
Session unique : pas de rattrapage</v>
      </c>
    </row>
    <row r="20" spans="1:24" s="38" customFormat="1" ht="47.25" x14ac:dyDescent="0.25">
      <c r="A20" s="16" t="s">
        <v>87</v>
      </c>
      <c r="B20" s="16"/>
      <c r="C20" s="16" t="s">
        <v>55</v>
      </c>
      <c r="D20" s="18" t="s">
        <v>56</v>
      </c>
      <c r="E20" s="16" t="s">
        <v>57</v>
      </c>
      <c r="F20" s="17"/>
      <c r="G20" s="10">
        <f>2/5</f>
        <v>0.4</v>
      </c>
      <c r="H20" s="11" t="s">
        <v>58</v>
      </c>
      <c r="I20" s="10">
        <v>1</v>
      </c>
      <c r="J20" s="12"/>
      <c r="K20" s="13">
        <f t="shared" si="0"/>
        <v>0</v>
      </c>
      <c r="L20" s="14"/>
      <c r="M20" s="94" t="str">
        <f t="shared" si="1"/>
        <v>N1 =  CC</v>
      </c>
      <c r="N20" s="12"/>
      <c r="O20" s="16"/>
      <c r="P20" s="17"/>
      <c r="Q20" s="16"/>
      <c r="S20" s="39" t="s">
        <v>88</v>
      </c>
      <c r="T20" s="39" t="s">
        <v>104</v>
      </c>
      <c r="U20" s="39" t="s">
        <v>105</v>
      </c>
      <c r="W20" s="37" t="str">
        <f t="shared" si="2"/>
        <v xml:space="preserve">CC : Pratique sportive et/ou écrit
</v>
      </c>
      <c r="X20" s="37" t="str">
        <f t="shared" si="3"/>
        <v>N1 =  CC
Session unique : pas de rattrapage</v>
      </c>
    </row>
    <row r="21" spans="1:24" x14ac:dyDescent="0.25">
      <c r="F21" s="22"/>
      <c r="G21" s="23"/>
      <c r="I21" s="23"/>
      <c r="K21" s="23"/>
      <c r="L21" s="24"/>
      <c r="M21" s="24"/>
      <c r="N21" s="22"/>
      <c r="P21" s="22"/>
      <c r="X21"/>
    </row>
    <row r="22" spans="1:24" x14ac:dyDescent="0.25">
      <c r="F22" s="22"/>
      <c r="G22" s="23"/>
      <c r="I22" s="23"/>
      <c r="K22" s="23"/>
      <c r="L22" s="24"/>
      <c r="M22" s="24"/>
      <c r="N22" s="22"/>
      <c r="P22" s="22"/>
      <c r="X22"/>
    </row>
    <row r="23" spans="1:24" x14ac:dyDescent="0.25">
      <c r="F23" s="22"/>
      <c r="G23" s="23"/>
      <c r="I23" s="23"/>
      <c r="K23" s="23"/>
      <c r="L23" s="24"/>
      <c r="M23" s="24"/>
      <c r="N23" s="22"/>
      <c r="P23" s="22"/>
      <c r="X23"/>
    </row>
    <row r="24" spans="1:24" x14ac:dyDescent="0.25">
      <c r="F24" s="22"/>
      <c r="G24" s="23"/>
      <c r="I24" s="23"/>
      <c r="K24" s="23"/>
      <c r="L24" s="24"/>
      <c r="M24" s="24"/>
      <c r="N24" s="22"/>
      <c r="P24" s="22"/>
      <c r="X24"/>
    </row>
    <row r="25" spans="1:24" ht="78.95" customHeight="1" x14ac:dyDescent="0.25">
      <c r="B25" s="152"/>
      <c r="C25" s="152"/>
      <c r="D25" s="152"/>
      <c r="E25" s="153" t="s">
        <v>195</v>
      </c>
      <c r="F25" s="153"/>
      <c r="G25" s="153"/>
      <c r="H25" s="153"/>
      <c r="I25" s="153"/>
      <c r="J25" s="153"/>
      <c r="K25" s="153"/>
      <c r="L25" s="153"/>
      <c r="M25" s="153"/>
      <c r="N25" s="153"/>
      <c r="O25" s="153"/>
      <c r="P25" s="153"/>
      <c r="Q25" s="153"/>
      <c r="X25"/>
    </row>
    <row r="26" spans="1:24" x14ac:dyDescent="0.25">
      <c r="F26" s="22"/>
      <c r="G26" s="23"/>
      <c r="I26" s="23"/>
      <c r="K26" s="23"/>
      <c r="L26" s="24"/>
      <c r="M26" s="24"/>
      <c r="N26" s="22"/>
      <c r="P26" s="22"/>
      <c r="X26"/>
    </row>
    <row r="27" spans="1:24" x14ac:dyDescent="0.25">
      <c r="F27" s="22"/>
      <c r="G27" s="23"/>
      <c r="I27" s="23"/>
      <c r="K27" s="23"/>
      <c r="L27" s="24"/>
      <c r="M27" s="24"/>
      <c r="N27" s="22"/>
      <c r="P27" s="22"/>
      <c r="X27"/>
    </row>
    <row r="28" spans="1:24" ht="18.75" x14ac:dyDescent="0.3">
      <c r="B28" s="154" t="s">
        <v>59</v>
      </c>
      <c r="C28" s="154"/>
      <c r="F28" s="22"/>
      <c r="G28" s="23"/>
      <c r="I28" s="23"/>
      <c r="K28" s="23"/>
      <c r="L28" s="24"/>
      <c r="M28" s="24"/>
      <c r="N28" s="22"/>
      <c r="P28" s="22"/>
      <c r="X28"/>
    </row>
    <row r="29" spans="1:24" x14ac:dyDescent="0.25">
      <c r="G29" s="2"/>
      <c r="H29" s="155" t="s">
        <v>1</v>
      </c>
      <c r="I29" s="156"/>
      <c r="J29" s="156"/>
      <c r="K29" s="156"/>
      <c r="L29" s="156"/>
      <c r="M29" s="156"/>
      <c r="N29" s="157" t="s">
        <v>2</v>
      </c>
      <c r="O29" s="158"/>
      <c r="P29" s="158"/>
      <c r="Q29" s="158"/>
      <c r="R29" s="33"/>
      <c r="W29" s="150" t="s">
        <v>106</v>
      </c>
      <c r="X29" s="151"/>
    </row>
    <row r="30" spans="1:24" ht="31.5" x14ac:dyDescent="0.25">
      <c r="A30" s="3" t="s">
        <v>81</v>
      </c>
      <c r="B30" s="3" t="s">
        <v>3</v>
      </c>
      <c r="C30" s="3" t="s">
        <v>4</v>
      </c>
      <c r="D30" s="3" t="s">
        <v>5</v>
      </c>
      <c r="E30" s="3" t="s">
        <v>6</v>
      </c>
      <c r="F30" s="3" t="s">
        <v>7</v>
      </c>
      <c r="G30" s="4" t="s">
        <v>8</v>
      </c>
      <c r="H30" s="5" t="s">
        <v>9</v>
      </c>
      <c r="I30" s="4" t="s">
        <v>10</v>
      </c>
      <c r="J30" s="5" t="s">
        <v>11</v>
      </c>
      <c r="K30" s="3" t="s">
        <v>12</v>
      </c>
      <c r="L30" s="4" t="s">
        <v>13</v>
      </c>
      <c r="M30" s="6" t="s">
        <v>14</v>
      </c>
      <c r="N30" s="5" t="s">
        <v>15</v>
      </c>
      <c r="O30" s="3" t="s">
        <v>16</v>
      </c>
      <c r="P30" s="3" t="s">
        <v>17</v>
      </c>
      <c r="Q30" s="3" t="s">
        <v>18</v>
      </c>
      <c r="R30" s="34"/>
      <c r="S30" s="35" t="s">
        <v>82</v>
      </c>
      <c r="T30" s="35" t="s">
        <v>107</v>
      </c>
      <c r="U30" s="35" t="s">
        <v>84</v>
      </c>
      <c r="W30" s="37" t="s">
        <v>85</v>
      </c>
      <c r="X30" s="37" t="s">
        <v>86</v>
      </c>
    </row>
    <row r="31" spans="1:24" x14ac:dyDescent="0.25">
      <c r="A31" s="16" t="s">
        <v>3</v>
      </c>
      <c r="B31" s="7" t="s">
        <v>19</v>
      </c>
      <c r="C31" s="8"/>
      <c r="D31" s="7"/>
      <c r="E31" s="7"/>
      <c r="F31" s="8">
        <v>7</v>
      </c>
      <c r="G31" s="10"/>
      <c r="H31" s="11"/>
      <c r="I31" s="10"/>
      <c r="J31" s="12"/>
      <c r="K31" s="13" t="str">
        <f t="shared" ref="K31:K44" si="5">IF(A31="MA",1-I31,"")</f>
        <v/>
      </c>
      <c r="L31" s="25"/>
      <c r="M31" s="15" t="str">
        <f t="shared" ref="M31:M44" si="6">IF(A31="MA",CONCATENATE("N1 = ",IF(I31&gt;0,CONCATENATE(IF(I31&lt;&gt;1,CONCATENATE(I31," *"),"")," CC"),""),IF(AND(I31&gt;0,K31&gt;0)," + ",""),IF(K31&gt;0,CONCATENATE(IF(K31&lt;&gt;1,CONCATENATE(K31," *"),"")," ET"),"")),"")</f>
        <v/>
      </c>
      <c r="N31" s="12"/>
      <c r="O31" s="16"/>
      <c r="P31" s="17"/>
      <c r="Q31" s="16"/>
      <c r="R31" s="38"/>
      <c r="S31" s="39"/>
      <c r="T31" s="39"/>
      <c r="U31" s="39"/>
      <c r="W31" s="37" t="str">
        <f t="shared" ref="W31" si="7">IF(A31="MA",CONCATENATE(IF(AND(I31&gt;0,I31&lt;=100),CONCATENATE("CC : ",H31,CHAR(10)),""),
IF(AND(K31&gt;0,K31&lt;=100),CONCATENATE("ET : ",J31," de ",TEXT(L31,"H\hMM"),
IF(N31="Oui"," avec document(s)",""),IF(N31="Non"," sans document ",""),
IF(P31="Oui"," avec calculatrice",""),IF(P31="Non"," sans calculatrice ",""),
IF(N31="Oui",CONCATENATE(CHAR(10),"Document(s) autorisé(s) : ",O31),""),""),""),""),"")</f>
        <v/>
      </c>
      <c r="X31" s="37" t="str">
        <f t="shared" ref="X31:X44" si="8">IF(A31="MA",CONCATENATE(M31,CHAR(10),$X$1),"")</f>
        <v/>
      </c>
    </row>
    <row r="32" spans="1:24" ht="47.25" x14ac:dyDescent="0.25">
      <c r="A32" s="16" t="s">
        <v>87</v>
      </c>
      <c r="B32" s="16"/>
      <c r="C32" s="16" t="s">
        <v>60</v>
      </c>
      <c r="D32" s="16" t="s">
        <v>21</v>
      </c>
      <c r="E32" s="16" t="s">
        <v>22</v>
      </c>
      <c r="F32" s="17"/>
      <c r="G32" s="10">
        <v>1</v>
      </c>
      <c r="H32" s="11" t="s">
        <v>23</v>
      </c>
      <c r="I32" s="26">
        <v>0.65</v>
      </c>
      <c r="J32" s="12" t="s">
        <v>23</v>
      </c>
      <c r="K32" s="13">
        <f t="shared" si="5"/>
        <v>0.35</v>
      </c>
      <c r="L32" s="27">
        <v>8.3333333333333329E-2</v>
      </c>
      <c r="M32" s="15" t="str">
        <f t="shared" si="6"/>
        <v>N1 = 0,65 * CC + 0,35 * ET</v>
      </c>
      <c r="N32" s="12" t="s">
        <v>24</v>
      </c>
      <c r="O32" s="16"/>
      <c r="P32" s="17" t="s">
        <v>24</v>
      </c>
      <c r="Q32" s="16"/>
      <c r="R32" s="38"/>
      <c r="S32" s="39" t="s">
        <v>88</v>
      </c>
      <c r="T32" s="35" t="s">
        <v>108</v>
      </c>
      <c r="U32" s="39" t="s">
        <v>90</v>
      </c>
      <c r="W32" s="37" t="str">
        <f>IF(A32="MA",CONCATENATE(IF(AND(I32&gt;0,I32&lt;=100),CONCATENATE("CC : ",H32,CHAR(10)),""),
IF(AND(K32&gt;0,K32&lt;=100),CONCATENATE("ET : ",J32," de ",TEXT(L32,"H\hMM"),
IF(N32="Oui"," avec document(s)",""),IF(N32="Non"," sans document ",""),
IF(P32="Oui"," avec calculatrice",""),IF(P32="Non"," sans calculatrice ",""),
IF(N32="Oui",CONCATENATE(CHAR(10),"Document(s) autorisé(s) : ",O32),""),""),""),CHAR(10), Q32),"")</f>
        <v xml:space="preserve">CC : Ecrit
ET : Ecrit de 2h00 sans document  sans calculatrice 
</v>
      </c>
      <c r="X32" s="37" t="str">
        <f t="shared" si="8"/>
        <v>N1 = 0,65 * CC + 0,35 * ET
Session unique : pas de rattrapage</v>
      </c>
    </row>
    <row r="33" spans="1:24" x14ac:dyDescent="0.25">
      <c r="A33" s="16" t="s">
        <v>3</v>
      </c>
      <c r="B33" s="7" t="s">
        <v>25</v>
      </c>
      <c r="C33" s="7"/>
      <c r="D33" s="7"/>
      <c r="E33" s="7"/>
      <c r="F33" s="8">
        <v>5</v>
      </c>
      <c r="G33" s="10"/>
      <c r="H33" s="11"/>
      <c r="I33" s="10"/>
      <c r="J33" s="12"/>
      <c r="K33" s="13" t="str">
        <f t="shared" si="5"/>
        <v/>
      </c>
      <c r="L33" s="27"/>
      <c r="M33" s="15" t="str">
        <f t="shared" si="6"/>
        <v/>
      </c>
      <c r="N33" s="12"/>
      <c r="O33" s="16"/>
      <c r="P33" s="17"/>
      <c r="Q33" s="16"/>
      <c r="R33" s="38"/>
      <c r="S33" s="39"/>
      <c r="T33" s="39"/>
      <c r="U33" s="39"/>
      <c r="W33" s="37" t="str">
        <f t="shared" ref="W33:W44" si="9">IF(A33="MA",CONCATENATE(IF(AND(I33&gt;0,I33&lt;=100),CONCATENATE("CC : ",H33,CHAR(10)),""),
IF(AND(K33&gt;0,K33&lt;=100),CONCATENATE("ET : ",J33," de ",TEXT(L33,"H\hMM"),
IF(N33="Oui"," avec document(s)",""),IF(N33="Non"," sans document ",""),
IF(P33="Oui"," avec calculatrice",""),IF(P33="Non"," sans calculatrice ",""),
IF(N33="Oui",CONCATENATE(CHAR(10),"Document(s) autorisé(s) : ",O33),""),""),""),CHAR(10), Q33),"")</f>
        <v/>
      </c>
      <c r="X33" s="37" t="str">
        <f t="shared" si="8"/>
        <v/>
      </c>
    </row>
    <row r="34" spans="1:24" ht="47.25" x14ac:dyDescent="0.25">
      <c r="A34" s="16" t="s">
        <v>87</v>
      </c>
      <c r="B34" s="16"/>
      <c r="C34" s="16" t="s">
        <v>61</v>
      </c>
      <c r="D34" s="16" t="s">
        <v>62</v>
      </c>
      <c r="E34" s="16" t="s">
        <v>63</v>
      </c>
      <c r="F34" s="17"/>
      <c r="G34" s="10">
        <f>2/5</f>
        <v>0.4</v>
      </c>
      <c r="H34" s="28" t="s">
        <v>23</v>
      </c>
      <c r="I34" s="10">
        <v>0.25</v>
      </c>
      <c r="J34" s="12" t="s">
        <v>23</v>
      </c>
      <c r="K34" s="13">
        <f t="shared" si="5"/>
        <v>0.75</v>
      </c>
      <c r="L34" s="27">
        <v>6.25E-2</v>
      </c>
      <c r="M34" s="15" t="str">
        <f t="shared" si="6"/>
        <v>N1 = 0,25 * CC + 0,75 * ET</v>
      </c>
      <c r="N34" s="12" t="s">
        <v>24</v>
      </c>
      <c r="O34" s="16"/>
      <c r="P34" s="17" t="s">
        <v>29</v>
      </c>
      <c r="Q34" s="16" t="s">
        <v>30</v>
      </c>
      <c r="R34" s="38"/>
      <c r="S34" s="39" t="s">
        <v>88</v>
      </c>
      <c r="T34" s="35" t="s">
        <v>109</v>
      </c>
      <c r="U34" s="39" t="s">
        <v>110</v>
      </c>
      <c r="W34" s="37" t="str">
        <f t="shared" si="9"/>
        <v>CC : Ecrit
ET : Ecrit de 1h30 sans document  avec calculatrice
Calculatrice non alphanumérique</v>
      </c>
      <c r="X34" s="37" t="str">
        <f t="shared" si="8"/>
        <v>N1 = 0,25 * CC + 0,75 * ET
Session unique : pas de rattrapage</v>
      </c>
    </row>
    <row r="35" spans="1:24" ht="47.25" x14ac:dyDescent="0.25">
      <c r="A35" s="16" t="s">
        <v>87</v>
      </c>
      <c r="B35" s="16"/>
      <c r="C35" s="16" t="s">
        <v>64</v>
      </c>
      <c r="D35" s="16" t="s">
        <v>32</v>
      </c>
      <c r="E35" s="16" t="s">
        <v>28</v>
      </c>
      <c r="F35" s="17"/>
      <c r="G35" s="10">
        <f>3/5</f>
        <v>0.6</v>
      </c>
      <c r="H35" s="11" t="s">
        <v>23</v>
      </c>
      <c r="I35" s="10">
        <v>0.4</v>
      </c>
      <c r="J35" s="12" t="s">
        <v>23</v>
      </c>
      <c r="K35" s="13">
        <f t="shared" si="5"/>
        <v>0.6</v>
      </c>
      <c r="L35" s="27">
        <v>6.25E-2</v>
      </c>
      <c r="M35" s="15" t="str">
        <f t="shared" si="6"/>
        <v>N1 = 0,4 * CC + 0,6 * ET</v>
      </c>
      <c r="N35" s="12" t="s">
        <v>24</v>
      </c>
      <c r="O35" s="16"/>
      <c r="P35" s="17" t="s">
        <v>29</v>
      </c>
      <c r="Q35" s="16" t="s">
        <v>30</v>
      </c>
      <c r="R35" s="38"/>
      <c r="S35" s="39" t="s">
        <v>88</v>
      </c>
      <c r="T35" s="35" t="s">
        <v>91</v>
      </c>
      <c r="U35" s="39" t="s">
        <v>111</v>
      </c>
      <c r="W35" s="37" t="str">
        <f t="shared" si="9"/>
        <v>CC : Ecrit
ET : Ecrit de 1h30 sans document  avec calculatrice
Calculatrice non alphanumérique</v>
      </c>
      <c r="X35" s="37" t="str">
        <f t="shared" si="8"/>
        <v>N1 = 0,4 * CC + 0,6 * ET
Session unique : pas de rattrapage</v>
      </c>
    </row>
    <row r="36" spans="1:24" x14ac:dyDescent="0.25">
      <c r="A36" s="16" t="s">
        <v>3</v>
      </c>
      <c r="B36" s="7" t="s">
        <v>33</v>
      </c>
      <c r="C36" s="7"/>
      <c r="D36" s="7"/>
      <c r="E36" s="7"/>
      <c r="F36" s="8">
        <v>13</v>
      </c>
      <c r="G36" s="10"/>
      <c r="H36" s="11"/>
      <c r="I36" s="10"/>
      <c r="J36" s="12"/>
      <c r="K36" s="13" t="str">
        <f t="shared" si="5"/>
        <v/>
      </c>
      <c r="L36" s="27"/>
      <c r="M36" s="15" t="str">
        <f t="shared" si="6"/>
        <v/>
      </c>
      <c r="N36" s="12"/>
      <c r="O36" s="16"/>
      <c r="P36" s="17"/>
      <c r="Q36" s="16"/>
      <c r="R36" s="38"/>
      <c r="S36" s="35"/>
      <c r="T36" s="39"/>
      <c r="U36" s="39"/>
      <c r="W36" s="37" t="str">
        <f t="shared" si="9"/>
        <v/>
      </c>
      <c r="X36" s="37" t="str">
        <f t="shared" si="8"/>
        <v/>
      </c>
    </row>
    <row r="37" spans="1:24" ht="47.25" x14ac:dyDescent="0.25">
      <c r="A37" s="16" t="s">
        <v>87</v>
      </c>
      <c r="B37" s="16"/>
      <c r="C37" s="16" t="s">
        <v>65</v>
      </c>
      <c r="D37" s="16" t="s">
        <v>66</v>
      </c>
      <c r="E37" s="16" t="s">
        <v>67</v>
      </c>
      <c r="F37" s="17"/>
      <c r="G37" s="10">
        <f t="shared" ref="G37:G38" si="10">3/13</f>
        <v>0.23076923076923078</v>
      </c>
      <c r="H37" s="11" t="s">
        <v>36</v>
      </c>
      <c r="I37" s="10">
        <v>0.2</v>
      </c>
      <c r="J37" s="12" t="s">
        <v>23</v>
      </c>
      <c r="K37" s="13">
        <f t="shared" si="5"/>
        <v>0.8</v>
      </c>
      <c r="L37" s="27">
        <v>6.25E-2</v>
      </c>
      <c r="M37" s="15" t="str">
        <f t="shared" si="6"/>
        <v>N1 = 0,2 * CC + 0,8 * ET</v>
      </c>
      <c r="N37" s="12" t="s">
        <v>24</v>
      </c>
      <c r="O37" s="16"/>
      <c r="P37" s="17" t="s">
        <v>24</v>
      </c>
      <c r="Q37" s="16"/>
      <c r="R37" s="38"/>
      <c r="S37" s="39" t="s">
        <v>88</v>
      </c>
      <c r="T37" s="35" t="s">
        <v>112</v>
      </c>
      <c r="U37" s="39" t="s">
        <v>113</v>
      </c>
      <c r="W37" s="37" t="str">
        <f t="shared" si="9"/>
        <v xml:space="preserve">CC : Ecrit et/ou TP
ET : Ecrit de 1h30 sans document  sans calculatrice 
</v>
      </c>
      <c r="X37" s="37" t="str">
        <f t="shared" si="8"/>
        <v>N1 = 0,2 * CC + 0,8 * ET
Session unique : pas de rattrapage</v>
      </c>
    </row>
    <row r="38" spans="1:24" ht="47.25" x14ac:dyDescent="0.25">
      <c r="A38" s="16" t="s">
        <v>87</v>
      </c>
      <c r="B38" s="16"/>
      <c r="C38" s="16" t="s">
        <v>68</v>
      </c>
      <c r="D38" s="16" t="s">
        <v>42</v>
      </c>
      <c r="E38" s="16" t="s">
        <v>43</v>
      </c>
      <c r="F38" s="17"/>
      <c r="G38" s="10">
        <f t="shared" si="10"/>
        <v>0.23076923076923078</v>
      </c>
      <c r="H38" s="11" t="s">
        <v>36</v>
      </c>
      <c r="I38" s="19">
        <v>0.4</v>
      </c>
      <c r="J38" s="12" t="s">
        <v>23</v>
      </c>
      <c r="K38" s="13">
        <f t="shared" si="5"/>
        <v>0.6</v>
      </c>
      <c r="L38" s="27">
        <v>6.25E-2</v>
      </c>
      <c r="M38" s="15" t="str">
        <f t="shared" si="6"/>
        <v>N1 = 0,4 * CC + 0,6 * ET</v>
      </c>
      <c r="N38" s="12" t="s">
        <v>24</v>
      </c>
      <c r="O38" s="16"/>
      <c r="P38" s="17" t="s">
        <v>29</v>
      </c>
      <c r="Q38" s="16" t="s">
        <v>30</v>
      </c>
      <c r="R38" s="38"/>
      <c r="S38" s="39" t="s">
        <v>88</v>
      </c>
      <c r="T38" s="35" t="s">
        <v>114</v>
      </c>
      <c r="U38" s="39" t="s">
        <v>115</v>
      </c>
      <c r="W38" s="37" t="str">
        <f t="shared" si="9"/>
        <v>CC : Ecrit et/ou TP
ET : Ecrit de 1h30 sans document  avec calculatrice
Calculatrice non alphanumérique</v>
      </c>
      <c r="X38" s="37" t="str">
        <f t="shared" si="8"/>
        <v>N1 = 0,4 * CC + 0,6 * ET
Session unique : pas de rattrapage</v>
      </c>
    </row>
    <row r="39" spans="1:24" ht="63" x14ac:dyDescent="0.25">
      <c r="A39" s="16" t="s">
        <v>87</v>
      </c>
      <c r="B39" s="16"/>
      <c r="C39" s="16" t="s">
        <v>69</v>
      </c>
      <c r="D39" s="16" t="s">
        <v>70</v>
      </c>
      <c r="E39" s="16" t="s">
        <v>71</v>
      </c>
      <c r="F39" s="17"/>
      <c r="G39" s="10">
        <f>2/13</f>
        <v>0.15384615384615385</v>
      </c>
      <c r="H39" s="11" t="s">
        <v>36</v>
      </c>
      <c r="I39" s="19">
        <v>0.3</v>
      </c>
      <c r="J39" s="12" t="s">
        <v>23</v>
      </c>
      <c r="K39" s="13">
        <f t="shared" si="5"/>
        <v>0.7</v>
      </c>
      <c r="L39" s="27">
        <v>6.25E-2</v>
      </c>
      <c r="M39" s="15" t="str">
        <f t="shared" si="6"/>
        <v>N1 = 0,3 * CC + 0,7 * ET</v>
      </c>
      <c r="N39" s="12" t="s">
        <v>29</v>
      </c>
      <c r="O39" s="16" t="s">
        <v>72</v>
      </c>
      <c r="P39" s="17" t="s">
        <v>24</v>
      </c>
      <c r="Q39" s="16"/>
      <c r="R39" s="38"/>
      <c r="S39" s="35" t="s">
        <v>116</v>
      </c>
      <c r="T39" s="35" t="s">
        <v>117</v>
      </c>
      <c r="U39" s="39" t="s">
        <v>118</v>
      </c>
      <c r="W39" s="37" t="str">
        <f t="shared" si="9"/>
        <v xml:space="preserve">CC : Ecrit et/ou TP
ET : Ecrit de 1h30 avec document(s) sans calculatrice 
Document(s) autorisé(s) : Feuille "Documentation NE102"
</v>
      </c>
      <c r="X39" s="37" t="str">
        <f t="shared" si="8"/>
        <v>N1 = 0,3 * CC + 0,7 * ET
Session unique : pas de rattrapage</v>
      </c>
    </row>
    <row r="40" spans="1:24" ht="78.75" x14ac:dyDescent="0.25">
      <c r="A40" s="16" t="s">
        <v>87</v>
      </c>
      <c r="B40" s="16"/>
      <c r="C40" s="16" t="s">
        <v>73</v>
      </c>
      <c r="D40" s="16" t="s">
        <v>45</v>
      </c>
      <c r="E40" s="16" t="s">
        <v>43</v>
      </c>
      <c r="F40" s="17"/>
      <c r="G40" s="10">
        <f>5/13</f>
        <v>0.38461538461538464</v>
      </c>
      <c r="H40" s="11" t="s">
        <v>51</v>
      </c>
      <c r="I40" s="10">
        <v>0.8</v>
      </c>
      <c r="J40" s="12" t="s">
        <v>23</v>
      </c>
      <c r="K40" s="13">
        <v>0.2</v>
      </c>
      <c r="L40" s="27">
        <v>6.25E-2</v>
      </c>
      <c r="M40" s="15" t="str">
        <f t="shared" si="6"/>
        <v>N1 = 0,8 * CC + 0,2 * ET</v>
      </c>
      <c r="N40" s="12" t="s">
        <v>29</v>
      </c>
      <c r="O40" s="16" t="s">
        <v>74</v>
      </c>
      <c r="P40" s="17" t="s">
        <v>24</v>
      </c>
      <c r="Q40" s="18" t="s">
        <v>75</v>
      </c>
      <c r="R40" s="38"/>
      <c r="S40" s="40" t="s">
        <v>119</v>
      </c>
      <c r="T40" s="35" t="s">
        <v>120</v>
      </c>
      <c r="U40" s="39" t="s">
        <v>121</v>
      </c>
      <c r="W40" s="37" t="str">
        <f t="shared" si="9"/>
        <v>CC : Ecrit et/ou oral
ET : Ecrit de 1h30 avec document(s) sans calculatrice 
Document(s) autorisé(s) : Une feuille de notes personnelles manuscrites
L'examen ne porte que sur la discipline CS, examen sur machine.</v>
      </c>
      <c r="X40" s="37" t="str">
        <f t="shared" si="8"/>
        <v>N1 = 0,8 * CC + 0,2 * ET
Session unique : pas de rattrapage</v>
      </c>
    </row>
    <row r="41" spans="1:24" x14ac:dyDescent="0.25">
      <c r="A41" s="16" t="s">
        <v>3</v>
      </c>
      <c r="B41" s="7" t="s">
        <v>47</v>
      </c>
      <c r="C41" s="7"/>
      <c r="D41" s="7"/>
      <c r="E41" s="7"/>
      <c r="F41" s="8">
        <v>5</v>
      </c>
      <c r="G41" s="10"/>
      <c r="H41" s="11"/>
      <c r="I41" s="10"/>
      <c r="J41" s="12"/>
      <c r="K41" s="13" t="str">
        <f t="shared" si="5"/>
        <v/>
      </c>
      <c r="L41" s="27"/>
      <c r="M41" s="15" t="str">
        <f t="shared" si="6"/>
        <v/>
      </c>
      <c r="N41" s="12"/>
      <c r="O41" s="16"/>
      <c r="P41" s="17"/>
      <c r="Q41" s="16"/>
      <c r="R41" s="38"/>
      <c r="S41" s="39"/>
      <c r="T41" s="39"/>
      <c r="U41" s="39"/>
      <c r="W41" s="37" t="str">
        <f t="shared" si="9"/>
        <v/>
      </c>
      <c r="X41" s="37" t="str">
        <f t="shared" si="8"/>
        <v/>
      </c>
    </row>
    <row r="42" spans="1:24" ht="31.5" x14ac:dyDescent="0.25">
      <c r="A42" s="16" t="s">
        <v>87</v>
      </c>
      <c r="B42" s="16"/>
      <c r="C42" s="16" t="s">
        <v>76</v>
      </c>
      <c r="D42" s="16" t="s">
        <v>49</v>
      </c>
      <c r="E42" s="16" t="s">
        <v>50</v>
      </c>
      <c r="F42" s="17"/>
      <c r="G42" s="10">
        <f>2/5</f>
        <v>0.4</v>
      </c>
      <c r="H42" s="20"/>
      <c r="I42" s="10">
        <v>0</v>
      </c>
      <c r="J42" s="12" t="s">
        <v>23</v>
      </c>
      <c r="K42" s="13">
        <f t="shared" si="5"/>
        <v>1</v>
      </c>
      <c r="L42" s="27">
        <v>6.25E-2</v>
      </c>
      <c r="M42" s="15" t="str">
        <f t="shared" si="6"/>
        <v>N1 =  ET</v>
      </c>
      <c r="N42" s="12" t="s">
        <v>24</v>
      </c>
      <c r="O42" s="16"/>
      <c r="P42" s="17" t="s">
        <v>24</v>
      </c>
      <c r="Q42" s="16"/>
      <c r="R42" s="38"/>
      <c r="S42" s="39" t="s">
        <v>88</v>
      </c>
      <c r="T42" s="35" t="s">
        <v>122</v>
      </c>
      <c r="U42" s="39" t="s">
        <v>102</v>
      </c>
      <c r="W42" s="37" t="str">
        <f t="shared" si="9"/>
        <v xml:space="preserve">ET : Ecrit de 1h30 sans document  sans calculatrice 
</v>
      </c>
      <c r="X42" s="37" t="str">
        <f t="shared" si="8"/>
        <v>N1 =  ET
Session unique : pas de rattrapage</v>
      </c>
    </row>
    <row r="43" spans="1:24" ht="47.25" x14ac:dyDescent="0.25">
      <c r="A43" s="16" t="s">
        <v>87</v>
      </c>
      <c r="B43" s="16"/>
      <c r="C43" s="16" t="s">
        <v>77</v>
      </c>
      <c r="D43" s="16" t="s">
        <v>53</v>
      </c>
      <c r="E43" s="16" t="s">
        <v>54</v>
      </c>
      <c r="F43" s="17"/>
      <c r="G43" s="10">
        <f>1/5</f>
        <v>0.2</v>
      </c>
      <c r="H43" s="21" t="s">
        <v>51</v>
      </c>
      <c r="I43" s="10">
        <v>1</v>
      </c>
      <c r="J43" s="12"/>
      <c r="K43" s="13">
        <f t="shared" si="5"/>
        <v>0</v>
      </c>
      <c r="L43" s="27"/>
      <c r="M43" s="15" t="str">
        <f t="shared" si="6"/>
        <v>N1 =  CC</v>
      </c>
      <c r="N43" s="12"/>
      <c r="O43" s="16"/>
      <c r="P43" s="17"/>
      <c r="Q43" s="16"/>
      <c r="R43" s="38"/>
      <c r="S43" s="39" t="s">
        <v>88</v>
      </c>
      <c r="T43" s="35" t="s">
        <v>101</v>
      </c>
      <c r="U43" s="39" t="s">
        <v>103</v>
      </c>
      <c r="W43" s="37" t="str">
        <f t="shared" si="9"/>
        <v xml:space="preserve">CC : Ecrit et/ou oral
</v>
      </c>
      <c r="X43" s="37" t="str">
        <f t="shared" si="8"/>
        <v>N1 =  CC
Session unique : pas de rattrapage</v>
      </c>
    </row>
    <row r="44" spans="1:24" ht="47.25" x14ac:dyDescent="0.25">
      <c r="A44" s="16" t="s">
        <v>87</v>
      </c>
      <c r="B44" s="16"/>
      <c r="C44" s="16" t="s">
        <v>78</v>
      </c>
      <c r="D44" s="16" t="s">
        <v>56</v>
      </c>
      <c r="E44" s="16" t="s">
        <v>57</v>
      </c>
      <c r="F44" s="17"/>
      <c r="G44" s="10">
        <f>2/5</f>
        <v>0.4</v>
      </c>
      <c r="H44" s="11" t="s">
        <v>58</v>
      </c>
      <c r="I44" s="10">
        <v>1</v>
      </c>
      <c r="J44" s="12"/>
      <c r="K44" s="13">
        <f t="shared" si="5"/>
        <v>0</v>
      </c>
      <c r="L44" s="27"/>
      <c r="M44" s="15" t="str">
        <f t="shared" si="6"/>
        <v>N1 =  CC</v>
      </c>
      <c r="N44" s="12"/>
      <c r="O44" s="16"/>
      <c r="P44" s="17"/>
      <c r="Q44" s="16"/>
      <c r="R44" s="38"/>
      <c r="S44" s="39" t="s">
        <v>88</v>
      </c>
      <c r="T44" s="39" t="s">
        <v>123</v>
      </c>
      <c r="U44" s="39" t="s">
        <v>124</v>
      </c>
      <c r="W44" s="37" t="str">
        <f t="shared" si="9"/>
        <v xml:space="preserve">CC : Pratique sportive et/ou écrit
</v>
      </c>
      <c r="X44" s="37" t="str">
        <f t="shared" si="8"/>
        <v>N1 =  CC
Session unique : pas de rattrapage</v>
      </c>
    </row>
    <row r="45" spans="1:24" x14ac:dyDescent="0.25">
      <c r="L45" s="24"/>
      <c r="M45" s="24"/>
    </row>
    <row r="46" spans="1:24" x14ac:dyDescent="0.25">
      <c r="G46" s="41"/>
      <c r="L46" s="24"/>
      <c r="M46" s="24"/>
    </row>
    <row r="47" spans="1:24" x14ac:dyDescent="0.25">
      <c r="L47" s="24"/>
      <c r="M47" s="24"/>
    </row>
    <row r="48" spans="1:24" x14ac:dyDescent="0.25">
      <c r="L48" s="24"/>
      <c r="M48" s="24"/>
    </row>
    <row r="49" spans="12:13" x14ac:dyDescent="0.25">
      <c r="L49" s="24"/>
      <c r="M49" s="24"/>
    </row>
    <row r="50" spans="12:13" x14ac:dyDescent="0.25">
      <c r="L50" s="24"/>
      <c r="M50" s="24"/>
    </row>
  </sheetData>
  <mergeCells count="12">
    <mergeCell ref="W29:X29"/>
    <mergeCell ref="B2:D2"/>
    <mergeCell ref="E2:Q2"/>
    <mergeCell ref="B4:C4"/>
    <mergeCell ref="H5:M5"/>
    <mergeCell ref="N5:Q5"/>
    <mergeCell ref="W5:X5"/>
    <mergeCell ref="B25:D25"/>
    <mergeCell ref="E25:Q25"/>
    <mergeCell ref="B28:C28"/>
    <mergeCell ref="H29:M29"/>
    <mergeCell ref="N29:Q29"/>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5D611-A66C-5844-8513-7811CBD5A5A2}">
  <sheetPr>
    <tabColor rgb="FF92D050"/>
  </sheetPr>
  <dimension ref="A1:X42"/>
  <sheetViews>
    <sheetView topLeftCell="B4" workbookViewId="0">
      <selection activeCell="H16" sqref="H16"/>
    </sheetView>
  </sheetViews>
  <sheetFormatPr baseColWidth="10" defaultRowHeight="15.75" x14ac:dyDescent="0.25"/>
  <cols>
    <col min="1" max="1" width="3.5" hidden="1" customWidth="1"/>
    <col min="2" max="2" width="8.875" customWidth="1"/>
    <col min="4" max="4" width="30" style="32" customWidth="1"/>
    <col min="5" max="5" width="22.5" customWidth="1"/>
    <col min="8" max="8" width="19" style="32" customWidth="1"/>
    <col min="13" max="13" width="24.875" customWidth="1"/>
    <col min="15" max="15" width="24.375" customWidth="1"/>
    <col min="17" max="17" width="32.5" customWidth="1"/>
    <col min="18" max="18" width="0" hidden="1" customWidth="1"/>
    <col min="19" max="19" width="48.875" hidden="1" customWidth="1"/>
    <col min="20" max="21" width="30.625" hidden="1" customWidth="1"/>
    <col min="22" max="22" width="0" hidden="1" customWidth="1"/>
    <col min="23" max="23" width="49.875" hidden="1" customWidth="1"/>
    <col min="24" max="24" width="64.5" hidden="1" customWidth="1"/>
  </cols>
  <sheetData>
    <row r="1" spans="1:24" x14ac:dyDescent="0.25">
      <c r="X1" s="29" t="s">
        <v>79</v>
      </c>
    </row>
    <row r="2" spans="1:24" ht="80.099999999999994" customHeight="1" x14ac:dyDescent="0.25">
      <c r="B2" s="152"/>
      <c r="C2" s="152"/>
      <c r="D2" s="152"/>
      <c r="E2" s="153" t="s">
        <v>194</v>
      </c>
      <c r="F2" s="153"/>
      <c r="G2" s="153"/>
      <c r="H2" s="153"/>
      <c r="I2" s="153"/>
      <c r="J2" s="153"/>
      <c r="K2" s="153"/>
      <c r="L2" s="153"/>
      <c r="M2" s="153"/>
      <c r="N2" s="153"/>
      <c r="O2" s="153"/>
      <c r="P2" s="153"/>
      <c r="Q2" s="153"/>
    </row>
    <row r="4" spans="1:24" ht="18.75" x14ac:dyDescent="0.3">
      <c r="B4" s="154" t="s">
        <v>126</v>
      </c>
      <c r="C4" s="154"/>
    </row>
    <row r="5" spans="1:24" x14ac:dyDescent="0.25">
      <c r="G5" s="2"/>
      <c r="H5" s="155" t="s">
        <v>1</v>
      </c>
      <c r="I5" s="156"/>
      <c r="J5" s="156"/>
      <c r="K5" s="156"/>
      <c r="L5" s="156"/>
      <c r="M5" s="156"/>
      <c r="N5" s="157" t="s">
        <v>2</v>
      </c>
      <c r="O5" s="158"/>
      <c r="P5" s="158"/>
      <c r="Q5" s="158"/>
      <c r="R5" s="33"/>
      <c r="W5" s="150" t="s">
        <v>80</v>
      </c>
      <c r="X5" s="151"/>
    </row>
    <row r="6" spans="1:24" ht="31.5" x14ac:dyDescent="0.25">
      <c r="A6" s="3" t="s">
        <v>81</v>
      </c>
      <c r="B6" s="3" t="s">
        <v>3</v>
      </c>
      <c r="C6" s="3" t="s">
        <v>4</v>
      </c>
      <c r="D6" s="3" t="s">
        <v>5</v>
      </c>
      <c r="E6" s="3" t="s">
        <v>6</v>
      </c>
      <c r="F6" s="3" t="s">
        <v>7</v>
      </c>
      <c r="G6" s="4" t="s">
        <v>8</v>
      </c>
      <c r="H6" s="5" t="s">
        <v>9</v>
      </c>
      <c r="I6" s="4" t="s">
        <v>10</v>
      </c>
      <c r="J6" s="5" t="s">
        <v>11</v>
      </c>
      <c r="K6" s="3" t="s">
        <v>12</v>
      </c>
      <c r="L6" s="4" t="s">
        <v>13</v>
      </c>
      <c r="M6" s="6" t="s">
        <v>14</v>
      </c>
      <c r="N6" s="5" t="s">
        <v>15</v>
      </c>
      <c r="O6" s="3" t="s">
        <v>16</v>
      </c>
      <c r="P6" s="3" t="s">
        <v>17</v>
      </c>
      <c r="Q6" s="3" t="s">
        <v>18</v>
      </c>
      <c r="R6" s="34"/>
      <c r="S6" s="35" t="s">
        <v>82</v>
      </c>
      <c r="T6" s="35" t="s">
        <v>83</v>
      </c>
      <c r="U6" s="35" t="s">
        <v>84</v>
      </c>
      <c r="W6" s="37" t="s">
        <v>85</v>
      </c>
      <c r="X6" s="37" t="s">
        <v>86</v>
      </c>
    </row>
    <row r="7" spans="1:24" x14ac:dyDescent="0.25">
      <c r="A7" s="16" t="s">
        <v>3</v>
      </c>
      <c r="B7" s="7" t="s">
        <v>19</v>
      </c>
      <c r="C7" s="8"/>
      <c r="D7" s="9"/>
      <c r="E7" s="7"/>
      <c r="F7" s="8">
        <v>7</v>
      </c>
      <c r="G7" s="10"/>
      <c r="H7" s="11"/>
      <c r="I7" s="10"/>
      <c r="J7" s="12"/>
      <c r="K7" s="13" t="str">
        <f t="shared" ref="K7:K21" si="0">IF(A7="MA",1-I7,"")</f>
        <v/>
      </c>
      <c r="L7" s="43"/>
      <c r="M7" s="94" t="str">
        <f t="shared" ref="M7:M21" si="1">IF(A7="MA",CONCATENATE("N1 = ",IF(I7&gt;0,CONCATENATE(IF(I7&lt;&gt;1,CONCATENATE(I7," *"),"")," CC"),""),IF(AND(I7&gt;0,K7&gt;0)," + ",""),IF(K7&gt;0,CONCATENATE(IF(K7&lt;&gt;1,CONCATENATE(K7," *"),"")," ET"),"")),"")</f>
        <v/>
      </c>
      <c r="N7" s="12"/>
      <c r="O7" s="16"/>
      <c r="P7" s="17"/>
      <c r="Q7" s="16"/>
      <c r="R7" s="38"/>
      <c r="S7" s="39"/>
      <c r="T7" s="39"/>
      <c r="U7" s="39"/>
      <c r="W7" s="37" t="str">
        <f t="shared" ref="W7:W21" si="2">IF(A7="MA",CONCATENATE(IF(AND(I7&gt;0,I7&lt;=100),CONCATENATE("CC : ",H7,CHAR(10)),""),
IF(AND(K7&gt;0,K7&lt;=100),CONCATENATE("ET : ",J7," de ",TEXT(L7,"H\hMM"),
IF(N7="Oui"," avec document(s)",""),IF(N7="Non"," sans document ",""),
IF(P7="Oui"," avec calculatrice",""),IF(P7="Non"," sans calculatrice ",""),
IF(N7="Oui",CONCATENATE(CHAR(10),"Document(s) autorisé(s) : ",O7),""),""),""),CHAR(10),Q7),"")</f>
        <v/>
      </c>
      <c r="X7" s="37" t="str">
        <f>IF(A7="MA",CONCATENATE(M7,CHAR(10),#REF!),"")</f>
        <v/>
      </c>
    </row>
    <row r="8" spans="1:24" ht="47.25" x14ac:dyDescent="0.25">
      <c r="A8" s="16" t="s">
        <v>87</v>
      </c>
      <c r="B8" s="16"/>
      <c r="C8" s="16" t="s">
        <v>127</v>
      </c>
      <c r="D8" s="18" t="s">
        <v>21</v>
      </c>
      <c r="E8" s="16" t="s">
        <v>128</v>
      </c>
      <c r="F8" s="17"/>
      <c r="G8" s="10">
        <v>1</v>
      </c>
      <c r="H8" s="11" t="s">
        <v>51</v>
      </c>
      <c r="I8" s="10">
        <v>0.7</v>
      </c>
      <c r="J8" s="12" t="s">
        <v>23</v>
      </c>
      <c r="K8" s="13">
        <v>0.3</v>
      </c>
      <c r="L8" s="43">
        <v>0.125</v>
      </c>
      <c r="M8" s="95" t="str">
        <f t="shared" si="1"/>
        <v>N1 = 0,7 * CC + 0,3 * ET</v>
      </c>
      <c r="N8" s="12" t="s">
        <v>24</v>
      </c>
      <c r="O8" s="16"/>
      <c r="P8" s="17" t="s">
        <v>24</v>
      </c>
      <c r="Q8" s="16"/>
      <c r="R8" s="38"/>
      <c r="S8" s="35" t="s">
        <v>129</v>
      </c>
      <c r="T8" s="35" t="s">
        <v>130</v>
      </c>
      <c r="U8" s="39" t="s">
        <v>131</v>
      </c>
      <c r="W8" s="37" t="str">
        <f t="shared" si="2"/>
        <v xml:space="preserve">CC : Ecrit et/ou oral
ET : Ecrit de 3h00 sans document  sans calculatrice 
</v>
      </c>
      <c r="X8" s="37" t="str">
        <f>IF(A8="MA",CONCATENATE(M8,CHAR(10),$X$1),"")</f>
        <v>N1 = 0,7 * CC + 0,3 * ET
Session unique : pas de rattrapage</v>
      </c>
    </row>
    <row r="9" spans="1:24" x14ac:dyDescent="0.25">
      <c r="A9" s="16" t="s">
        <v>3</v>
      </c>
      <c r="B9" s="7" t="s">
        <v>25</v>
      </c>
      <c r="C9" s="7"/>
      <c r="D9" s="9"/>
      <c r="E9" s="7"/>
      <c r="F9" s="8">
        <v>5</v>
      </c>
      <c r="G9" s="10"/>
      <c r="H9" s="11"/>
      <c r="I9" s="10"/>
      <c r="J9" s="12"/>
      <c r="K9" s="13" t="str">
        <f t="shared" si="0"/>
        <v/>
      </c>
      <c r="L9" s="43"/>
      <c r="M9" s="94" t="str">
        <f t="shared" si="1"/>
        <v/>
      </c>
      <c r="N9" s="12"/>
      <c r="O9" s="16"/>
      <c r="P9" s="17"/>
      <c r="Q9" s="16"/>
      <c r="R9" s="38"/>
      <c r="S9" s="39"/>
      <c r="T9" s="39"/>
      <c r="U9" s="39"/>
      <c r="W9" s="37" t="str">
        <f t="shared" si="2"/>
        <v/>
      </c>
      <c r="X9" s="37" t="str">
        <f t="shared" ref="X9:X21" si="3">IF(A9="MA",CONCATENATE(M9,CHAR(10),$X$1),"")</f>
        <v/>
      </c>
    </row>
    <row r="10" spans="1:24" ht="47.25" x14ac:dyDescent="0.25">
      <c r="A10" s="16" t="s">
        <v>87</v>
      </c>
      <c r="B10" s="16"/>
      <c r="C10" s="16" t="s">
        <v>132</v>
      </c>
      <c r="D10" s="18" t="s">
        <v>62</v>
      </c>
      <c r="E10" s="16" t="s">
        <v>63</v>
      </c>
      <c r="F10" s="17"/>
      <c r="G10" s="10">
        <f t="shared" ref="G10:G11" si="4">2.5/5</f>
        <v>0.5</v>
      </c>
      <c r="H10" s="11" t="s">
        <v>23</v>
      </c>
      <c r="I10" s="10">
        <v>0.25</v>
      </c>
      <c r="J10" s="12" t="s">
        <v>23</v>
      </c>
      <c r="K10" s="13">
        <f t="shared" si="0"/>
        <v>0.75</v>
      </c>
      <c r="L10" s="43">
        <v>6.25E-2</v>
      </c>
      <c r="M10" s="94" t="str">
        <f t="shared" si="1"/>
        <v>N1 = 0,25 * CC + 0,75 * ET</v>
      </c>
      <c r="N10" s="12" t="s">
        <v>24</v>
      </c>
      <c r="O10" s="16"/>
      <c r="P10" s="17" t="s">
        <v>29</v>
      </c>
      <c r="Q10" s="16" t="s">
        <v>30</v>
      </c>
      <c r="R10" s="38"/>
      <c r="S10" s="35" t="s">
        <v>133</v>
      </c>
      <c r="T10" s="35" t="s">
        <v>109</v>
      </c>
      <c r="U10" s="39" t="s">
        <v>134</v>
      </c>
      <c r="W10" s="37" t="str">
        <f t="shared" si="2"/>
        <v>CC : Ecrit
ET : Ecrit de 1h30 sans document  avec calculatrice
Calculatrice non alphanumérique</v>
      </c>
      <c r="X10" s="37" t="str">
        <f t="shared" si="3"/>
        <v>N1 = 0,25 * CC + 0,75 * ET
Session unique : pas de rattrapage</v>
      </c>
    </row>
    <row r="11" spans="1:24" ht="47.25" x14ac:dyDescent="0.25">
      <c r="A11" s="16" t="s">
        <v>87</v>
      </c>
      <c r="B11" s="16"/>
      <c r="C11" s="16" t="s">
        <v>135</v>
      </c>
      <c r="D11" s="18" t="s">
        <v>136</v>
      </c>
      <c r="E11" s="16" t="s">
        <v>63</v>
      </c>
      <c r="F11" s="17"/>
      <c r="G11" s="10">
        <f t="shared" si="4"/>
        <v>0.5</v>
      </c>
      <c r="H11" s="11" t="s">
        <v>23</v>
      </c>
      <c r="I11" s="10">
        <v>0.5</v>
      </c>
      <c r="J11" s="12" t="s">
        <v>23</v>
      </c>
      <c r="K11" s="13">
        <f t="shared" si="0"/>
        <v>0.5</v>
      </c>
      <c r="L11" s="43">
        <v>6.25E-2</v>
      </c>
      <c r="M11" s="94" t="str">
        <f t="shared" si="1"/>
        <v>N1 = 0,5 * CC + 0,5 * ET</v>
      </c>
      <c r="N11" s="12" t="s">
        <v>24</v>
      </c>
      <c r="O11" s="16"/>
      <c r="P11" s="17" t="s">
        <v>29</v>
      </c>
      <c r="Q11" s="16" t="s">
        <v>30</v>
      </c>
      <c r="R11" s="38"/>
      <c r="S11" s="35" t="s">
        <v>137</v>
      </c>
      <c r="T11" s="39" t="s">
        <v>138</v>
      </c>
      <c r="U11" s="39" t="s">
        <v>134</v>
      </c>
      <c r="W11" s="37" t="str">
        <f t="shared" si="2"/>
        <v>CC : Ecrit
ET : Ecrit de 1h30 sans document  avec calculatrice
Calculatrice non alphanumérique</v>
      </c>
      <c r="X11" s="37" t="str">
        <f t="shared" si="3"/>
        <v>N1 = 0,5 * CC + 0,5 * ET
Session unique : pas de rattrapage</v>
      </c>
    </row>
    <row r="12" spans="1:24" x14ac:dyDescent="0.25">
      <c r="A12" s="16" t="s">
        <v>3</v>
      </c>
      <c r="B12" s="7" t="s">
        <v>33</v>
      </c>
      <c r="C12" s="7"/>
      <c r="D12" s="9"/>
      <c r="E12" s="7"/>
      <c r="F12" s="8">
        <v>13</v>
      </c>
      <c r="G12" s="10"/>
      <c r="H12" s="11"/>
      <c r="I12" s="10"/>
      <c r="J12" s="12"/>
      <c r="K12" s="13" t="str">
        <f t="shared" si="0"/>
        <v/>
      </c>
      <c r="L12" s="43"/>
      <c r="M12" s="94" t="str">
        <f t="shared" si="1"/>
        <v/>
      </c>
      <c r="N12" s="12"/>
      <c r="O12" s="16"/>
      <c r="P12" s="17"/>
      <c r="Q12" s="16"/>
      <c r="R12" s="38"/>
      <c r="S12" s="35"/>
      <c r="T12" s="39"/>
      <c r="U12" s="39"/>
      <c r="W12" s="37" t="str">
        <f t="shared" si="2"/>
        <v/>
      </c>
      <c r="X12" s="37" t="str">
        <f t="shared" si="3"/>
        <v/>
      </c>
    </row>
    <row r="13" spans="1:24" ht="47.25" x14ac:dyDescent="0.25">
      <c r="A13" s="16" t="s">
        <v>87</v>
      </c>
      <c r="B13" s="16"/>
      <c r="C13" s="16" t="s">
        <v>139</v>
      </c>
      <c r="D13" s="18" t="s">
        <v>140</v>
      </c>
      <c r="E13" s="16" t="s">
        <v>141</v>
      </c>
      <c r="F13" s="17"/>
      <c r="G13" s="10">
        <f>3/13</f>
        <v>0.23076923076923078</v>
      </c>
      <c r="H13" s="11" t="s">
        <v>36</v>
      </c>
      <c r="I13" s="19">
        <v>0.4</v>
      </c>
      <c r="J13" s="12" t="s">
        <v>23</v>
      </c>
      <c r="K13" s="13">
        <v>0.6</v>
      </c>
      <c r="L13" s="43">
        <v>6.25E-2</v>
      </c>
      <c r="M13" s="94" t="str">
        <f t="shared" si="1"/>
        <v>N1 = 0,4 * CC + 0,6 * ET</v>
      </c>
      <c r="N13" s="12" t="s">
        <v>24</v>
      </c>
      <c r="O13" s="16"/>
      <c r="P13" s="17" t="s">
        <v>29</v>
      </c>
      <c r="Q13" s="16" t="s">
        <v>30</v>
      </c>
      <c r="R13" s="38"/>
      <c r="S13" s="39" t="s">
        <v>88</v>
      </c>
      <c r="T13" s="44" t="s">
        <v>142</v>
      </c>
      <c r="U13" s="39" t="s">
        <v>143</v>
      </c>
      <c r="W13" s="37" t="str">
        <f t="shared" si="2"/>
        <v>CC : Ecrit et/ou TP
ET : Ecrit de 1h30 sans document  avec calculatrice
Calculatrice non alphanumérique</v>
      </c>
      <c r="X13" s="37" t="str">
        <f t="shared" si="3"/>
        <v>N1 = 0,4 * CC + 0,6 * ET
Session unique : pas de rattrapage</v>
      </c>
    </row>
    <row r="14" spans="1:24" ht="47.25" x14ac:dyDescent="0.25">
      <c r="A14" s="16" t="s">
        <v>87</v>
      </c>
      <c r="B14" s="16"/>
      <c r="C14" s="16" t="s">
        <v>144</v>
      </c>
      <c r="D14" s="18" t="s">
        <v>66</v>
      </c>
      <c r="E14" s="16" t="s">
        <v>145</v>
      </c>
      <c r="F14" s="17"/>
      <c r="G14" s="10">
        <f>2.5/13</f>
        <v>0.19230769230769232</v>
      </c>
      <c r="H14" s="11" t="s">
        <v>36</v>
      </c>
      <c r="I14" s="10">
        <v>0.35</v>
      </c>
      <c r="J14" s="12" t="s">
        <v>23</v>
      </c>
      <c r="K14" s="13">
        <f t="shared" si="0"/>
        <v>0.65</v>
      </c>
      <c r="L14" s="43">
        <v>6.25E-2</v>
      </c>
      <c r="M14" s="94" t="str">
        <f t="shared" si="1"/>
        <v>N1 = 0,35 * CC + 0,65 * ET</v>
      </c>
      <c r="N14" s="12" t="s">
        <v>24</v>
      </c>
      <c r="O14" s="16"/>
      <c r="P14" s="17" t="s">
        <v>24</v>
      </c>
      <c r="Q14" s="16"/>
      <c r="R14" s="38"/>
      <c r="S14" s="35" t="s">
        <v>146</v>
      </c>
      <c r="T14" s="44" t="s">
        <v>147</v>
      </c>
      <c r="U14" s="39" t="s">
        <v>148</v>
      </c>
      <c r="W14" s="37" t="str">
        <f>IF(A14="MA",CONCATENATE(IF(AND(I14&gt;0,I14&lt;=100),CONCATENATE("CC : ",H14,CHAR(10)),""),IF(AND(K14&gt;0,K14&lt;=100),CONCATENATE("ET : ",J14," de ",TEXT(L14,"H\hMM"),IF(N14="Oui"," avec document(s)",""),IF(N14="Non"," sans document ",""),IF(P14="Oui"," avec calculatrice",""),IF(P14="Non"," sans calculatrice ",""),IF(N14="Oui",CONCATENATE(CHAR(10),"Document(s) autorisé(s) : ",O14),""),""),""),CHAR(10),Q14),"")</f>
        <v xml:space="preserve">CC : Ecrit et/ou TP
ET : Ecrit de 1h30 sans document  sans calculatrice 
</v>
      </c>
      <c r="X14" s="37" t="str">
        <f t="shared" si="3"/>
        <v>N1 = 0,35 * CC + 0,65 * ET
Session unique : pas de rattrapage</v>
      </c>
    </row>
    <row r="15" spans="1:24" ht="47.25" x14ac:dyDescent="0.25">
      <c r="A15" s="16" t="s">
        <v>87</v>
      </c>
      <c r="B15" s="16"/>
      <c r="C15" s="16" t="s">
        <v>149</v>
      </c>
      <c r="D15" s="18" t="s">
        <v>38</v>
      </c>
      <c r="E15" s="16" t="s">
        <v>46</v>
      </c>
      <c r="F15" s="17"/>
      <c r="G15" s="10">
        <f>3.5/13</f>
        <v>0.26923076923076922</v>
      </c>
      <c r="H15" s="11" t="s">
        <v>36</v>
      </c>
      <c r="I15" s="19">
        <v>0.2</v>
      </c>
      <c r="J15" s="12" t="s">
        <v>23</v>
      </c>
      <c r="K15" s="13">
        <f t="shared" si="0"/>
        <v>0.8</v>
      </c>
      <c r="L15" s="43">
        <v>6.25E-2</v>
      </c>
      <c r="M15" s="94" t="str">
        <f t="shared" si="1"/>
        <v>N1 = 0,2 * CC + 0,8 * ET</v>
      </c>
      <c r="N15" s="12" t="s">
        <v>24</v>
      </c>
      <c r="O15" s="16"/>
      <c r="P15" s="17" t="s">
        <v>24</v>
      </c>
      <c r="Q15" s="35" t="s">
        <v>150</v>
      </c>
      <c r="R15" s="38"/>
      <c r="S15" s="39"/>
      <c r="T15" s="35" t="s">
        <v>151</v>
      </c>
      <c r="U15" s="39"/>
      <c r="W15" s="37" t="str">
        <f>IF(A15="MA",CONCATENATE(IF(AND(I15&gt;0,I15&lt;=100),CONCATENATE("CC : ",H15,CHAR(10)),""),IF(AND(K15&gt;0,K15&lt;=100),CONCATENATE("ET : ",J15," de ",TEXT(L15,"H\hMM"),IF(N15="Oui"," avec document(s)",""),IF(N15="Non"," sans document ",""),IF(P15="Oui"," avec calculatrice",""),IF(P15="Non"," sans calculatrice ",""),IF(N15="Oui",CONCATENATE(CHAR(10),"Document(s) autorisé(s) : ",O15),""),""),""),CHAR(10),Q15),"")</f>
        <v>CC : Ecrit et/ou TP
ET : Ecrit de 1h30 sans document  sans calculatrice 
Examen machine</v>
      </c>
      <c r="X15" s="37" t="str">
        <f t="shared" si="3"/>
        <v>N1 = 0,2 * CC + 0,8 * ET
Session unique : pas de rattrapage</v>
      </c>
    </row>
    <row r="16" spans="1:24" ht="47.25" x14ac:dyDescent="0.25">
      <c r="A16" s="16" t="s">
        <v>87</v>
      </c>
      <c r="B16" s="16"/>
      <c r="C16" s="16" t="s">
        <v>152</v>
      </c>
      <c r="D16" s="18" t="s">
        <v>42</v>
      </c>
      <c r="E16" s="16" t="s">
        <v>141</v>
      </c>
      <c r="F16" s="17"/>
      <c r="G16" s="10">
        <f>1/13</f>
        <v>7.6923076923076927E-2</v>
      </c>
      <c r="H16" s="11" t="s">
        <v>36</v>
      </c>
      <c r="I16" s="19">
        <v>0.4</v>
      </c>
      <c r="J16" s="12" t="s">
        <v>23</v>
      </c>
      <c r="K16" s="13">
        <f t="shared" si="0"/>
        <v>0.6</v>
      </c>
      <c r="L16" s="43">
        <v>6.25E-2</v>
      </c>
      <c r="M16" s="94" t="str">
        <f t="shared" si="1"/>
        <v>N1 = 0,4 * CC + 0,6 * ET</v>
      </c>
      <c r="N16" s="12" t="s">
        <v>24</v>
      </c>
      <c r="O16" s="16"/>
      <c r="P16" s="17" t="s">
        <v>29</v>
      </c>
      <c r="Q16" s="16" t="s">
        <v>30</v>
      </c>
      <c r="R16" s="38"/>
      <c r="S16" s="39" t="s">
        <v>88</v>
      </c>
      <c r="T16" s="35" t="s">
        <v>153</v>
      </c>
      <c r="U16" s="39" t="s">
        <v>143</v>
      </c>
      <c r="W16" s="37" t="str">
        <f t="shared" si="2"/>
        <v>CC : Ecrit et/ou TP
ET : Ecrit de 1h30 sans document  avec calculatrice
Calculatrice non alphanumérique</v>
      </c>
      <c r="X16" s="37" t="str">
        <f t="shared" si="3"/>
        <v>N1 = 0,4 * CC + 0,6 * ET
Session unique : pas de rattrapage</v>
      </c>
    </row>
    <row r="17" spans="1:24" ht="47.25" x14ac:dyDescent="0.25">
      <c r="A17" s="16" t="s">
        <v>87</v>
      </c>
      <c r="B17" s="16"/>
      <c r="C17" s="16" t="s">
        <v>154</v>
      </c>
      <c r="D17" s="18" t="s">
        <v>45</v>
      </c>
      <c r="E17" s="16" t="s">
        <v>46</v>
      </c>
      <c r="F17" s="17"/>
      <c r="G17" s="10">
        <f>3/13</f>
        <v>0.23076923076923078</v>
      </c>
      <c r="H17" s="11" t="s">
        <v>155</v>
      </c>
      <c r="I17" s="10">
        <v>1</v>
      </c>
      <c r="J17" s="12"/>
      <c r="K17" s="13">
        <f t="shared" si="0"/>
        <v>0</v>
      </c>
      <c r="L17" s="43"/>
      <c r="M17" s="94" t="str">
        <f t="shared" si="1"/>
        <v>N1 =  CC</v>
      </c>
      <c r="N17" s="12"/>
      <c r="O17" s="16"/>
      <c r="P17" s="17"/>
      <c r="Q17" s="16"/>
      <c r="R17" s="38"/>
      <c r="S17" s="40" t="s">
        <v>156</v>
      </c>
      <c r="T17" s="39" t="s">
        <v>101</v>
      </c>
      <c r="U17" s="39" t="s">
        <v>157</v>
      </c>
      <c r="W17" s="37" t="str">
        <f t="shared" si="2"/>
        <v xml:space="preserve">CC : Ecrit et/ou TP et/ou oral
</v>
      </c>
      <c r="X17" s="37" t="str">
        <f t="shared" si="3"/>
        <v>N1 =  CC
Session unique : pas de rattrapage</v>
      </c>
    </row>
    <row r="18" spans="1:24" x14ac:dyDescent="0.25">
      <c r="A18" s="16" t="s">
        <v>3</v>
      </c>
      <c r="B18" s="7" t="s">
        <v>47</v>
      </c>
      <c r="C18" s="7"/>
      <c r="D18" s="9"/>
      <c r="E18" s="7"/>
      <c r="F18" s="8">
        <v>5</v>
      </c>
      <c r="G18" s="10"/>
      <c r="H18" s="11"/>
      <c r="I18" s="10"/>
      <c r="J18" s="12"/>
      <c r="K18" s="13" t="str">
        <f t="shared" si="0"/>
        <v/>
      </c>
      <c r="L18" s="43"/>
      <c r="M18" s="94" t="str">
        <f t="shared" si="1"/>
        <v/>
      </c>
      <c r="N18" s="12"/>
      <c r="O18" s="16"/>
      <c r="P18" s="17"/>
      <c r="Q18" s="16"/>
      <c r="R18" s="38"/>
      <c r="S18" s="39"/>
      <c r="T18" s="39"/>
      <c r="U18" s="39"/>
      <c r="W18" s="37" t="str">
        <f t="shared" si="2"/>
        <v/>
      </c>
      <c r="X18" s="37" t="str">
        <f t="shared" si="3"/>
        <v/>
      </c>
    </row>
    <row r="19" spans="1:24" ht="47.25" x14ac:dyDescent="0.25">
      <c r="A19" s="16" t="s">
        <v>87</v>
      </c>
      <c r="B19" s="16"/>
      <c r="C19" s="16" t="s">
        <v>158</v>
      </c>
      <c r="D19" s="18" t="s">
        <v>49</v>
      </c>
      <c r="E19" s="16" t="s">
        <v>50</v>
      </c>
      <c r="F19" s="17"/>
      <c r="G19" s="10">
        <f>2/5</f>
        <v>0.4</v>
      </c>
      <c r="H19" s="21" t="s">
        <v>51</v>
      </c>
      <c r="I19" s="10">
        <v>1</v>
      </c>
      <c r="J19" s="12"/>
      <c r="K19" s="13">
        <f t="shared" si="0"/>
        <v>0</v>
      </c>
      <c r="L19" s="43"/>
      <c r="M19" s="94" t="str">
        <f t="shared" si="1"/>
        <v>N1 =  CC</v>
      </c>
      <c r="N19" s="12"/>
      <c r="O19" s="16"/>
      <c r="P19" s="17"/>
      <c r="Q19" s="16"/>
      <c r="R19" s="38"/>
      <c r="S19" s="39" t="s">
        <v>88</v>
      </c>
      <c r="T19" s="35" t="s">
        <v>101</v>
      </c>
      <c r="U19" s="39" t="s">
        <v>102</v>
      </c>
      <c r="W19" s="37" t="str">
        <f t="shared" si="2"/>
        <v xml:space="preserve">CC : Ecrit et/ou oral
</v>
      </c>
      <c r="X19" s="37" t="str">
        <f t="shared" si="3"/>
        <v>N1 =  CC
Session unique : pas de rattrapage</v>
      </c>
    </row>
    <row r="20" spans="1:24" ht="47.25" x14ac:dyDescent="0.25">
      <c r="A20" s="16" t="s">
        <v>87</v>
      </c>
      <c r="B20" s="16"/>
      <c r="C20" s="16" t="s">
        <v>159</v>
      </c>
      <c r="D20" s="18" t="s">
        <v>160</v>
      </c>
      <c r="E20" s="16" t="s">
        <v>54</v>
      </c>
      <c r="F20" s="17"/>
      <c r="G20" s="10">
        <f>1/5</f>
        <v>0.2</v>
      </c>
      <c r="H20" s="21" t="s">
        <v>51</v>
      </c>
      <c r="I20" s="10">
        <v>1</v>
      </c>
      <c r="J20" s="12"/>
      <c r="K20" s="13">
        <f t="shared" si="0"/>
        <v>0</v>
      </c>
      <c r="L20" s="43"/>
      <c r="M20" s="94" t="str">
        <f t="shared" si="1"/>
        <v>N1 =  CC</v>
      </c>
      <c r="N20" s="12"/>
      <c r="O20" s="16"/>
      <c r="P20" s="17"/>
      <c r="Q20" s="16"/>
      <c r="R20" s="38"/>
      <c r="S20" s="39" t="s">
        <v>88</v>
      </c>
      <c r="T20" s="35" t="s">
        <v>101</v>
      </c>
      <c r="U20" s="39" t="s">
        <v>103</v>
      </c>
      <c r="W20" s="37" t="str">
        <f t="shared" si="2"/>
        <v xml:space="preserve">CC : Ecrit et/ou oral
</v>
      </c>
      <c r="X20" s="37" t="str">
        <f t="shared" si="3"/>
        <v>N1 =  CC
Session unique : pas de rattrapage</v>
      </c>
    </row>
    <row r="21" spans="1:24" ht="47.25" x14ac:dyDescent="0.25">
      <c r="A21" s="16" t="s">
        <v>87</v>
      </c>
      <c r="B21" s="16"/>
      <c r="C21" s="16" t="s">
        <v>162</v>
      </c>
      <c r="D21" s="18" t="s">
        <v>56</v>
      </c>
      <c r="E21" s="16" t="s">
        <v>57</v>
      </c>
      <c r="F21" s="17"/>
      <c r="G21" s="10">
        <f>2/5</f>
        <v>0.4</v>
      </c>
      <c r="H21" s="11" t="s">
        <v>58</v>
      </c>
      <c r="I21" s="10">
        <v>1</v>
      </c>
      <c r="J21" s="12"/>
      <c r="K21" s="13">
        <f t="shared" si="0"/>
        <v>0</v>
      </c>
      <c r="L21" s="43"/>
      <c r="M21" s="94" t="str">
        <f t="shared" si="1"/>
        <v>N1 =  CC</v>
      </c>
      <c r="N21" s="12"/>
      <c r="O21" s="16"/>
      <c r="P21" s="17"/>
      <c r="Q21" s="16"/>
      <c r="R21" s="38"/>
      <c r="S21" s="39" t="s">
        <v>88</v>
      </c>
      <c r="T21" s="35" t="s">
        <v>163</v>
      </c>
      <c r="U21" s="45" t="s">
        <v>124</v>
      </c>
      <c r="W21" s="37" t="str">
        <f t="shared" si="2"/>
        <v xml:space="preserve">CC : Pratique sportive et/ou écrit
</v>
      </c>
      <c r="X21" s="37" t="str">
        <f t="shared" si="3"/>
        <v>N1 =  CC
Session unique : pas de rattrapage</v>
      </c>
    </row>
    <row r="22" spans="1:24" x14ac:dyDescent="0.25">
      <c r="F22" s="22"/>
      <c r="G22" s="23"/>
      <c r="I22" s="23"/>
      <c r="K22" s="23"/>
      <c r="L22" s="24"/>
      <c r="M22" s="24"/>
      <c r="N22" s="22"/>
      <c r="P22" s="22"/>
    </row>
    <row r="23" spans="1:24" x14ac:dyDescent="0.25">
      <c r="F23" s="22"/>
      <c r="G23" s="23"/>
      <c r="I23" s="23"/>
      <c r="K23" s="23"/>
      <c r="L23" s="24"/>
      <c r="M23" s="24"/>
      <c r="N23" s="22"/>
      <c r="P23" s="22"/>
    </row>
    <row r="24" spans="1:24" x14ac:dyDescent="0.25">
      <c r="F24" s="22"/>
      <c r="G24" s="23"/>
      <c r="I24" s="23"/>
      <c r="K24" s="23"/>
      <c r="L24" s="24"/>
      <c r="M24" s="24"/>
      <c r="N24" s="22"/>
      <c r="P24" s="22"/>
    </row>
    <row r="25" spans="1:24" ht="80.099999999999994" customHeight="1" x14ac:dyDescent="0.25">
      <c r="B25" s="152"/>
      <c r="C25" s="152"/>
      <c r="D25" s="152"/>
      <c r="E25" s="153" t="s">
        <v>194</v>
      </c>
      <c r="F25" s="153"/>
      <c r="G25" s="153"/>
      <c r="H25" s="153"/>
      <c r="I25" s="153"/>
      <c r="J25" s="153"/>
      <c r="K25" s="153"/>
      <c r="L25" s="153"/>
      <c r="M25" s="153"/>
      <c r="N25" s="153"/>
      <c r="O25" s="153"/>
      <c r="P25" s="153"/>
      <c r="Q25" s="153"/>
    </row>
    <row r="26" spans="1:24" x14ac:dyDescent="0.25">
      <c r="F26" s="22"/>
      <c r="G26" s="23"/>
      <c r="I26" s="23"/>
      <c r="K26" s="23"/>
      <c r="L26" s="24"/>
      <c r="M26" s="24"/>
      <c r="N26" s="22"/>
      <c r="P26" s="22"/>
    </row>
    <row r="27" spans="1:24" ht="18.75" x14ac:dyDescent="0.3">
      <c r="B27" s="154" t="s">
        <v>164</v>
      </c>
      <c r="C27" s="154"/>
      <c r="F27" s="22"/>
      <c r="G27" s="23"/>
      <c r="I27" s="23"/>
      <c r="K27" s="23"/>
      <c r="L27" s="24"/>
      <c r="M27" s="24"/>
      <c r="N27" s="22"/>
      <c r="P27" s="22"/>
    </row>
    <row r="28" spans="1:24" x14ac:dyDescent="0.25">
      <c r="G28" s="2"/>
      <c r="H28" s="155" t="s">
        <v>1</v>
      </c>
      <c r="I28" s="156"/>
      <c r="J28" s="156"/>
      <c r="K28" s="156"/>
      <c r="L28" s="156"/>
      <c r="M28" s="156"/>
      <c r="N28" s="157" t="s">
        <v>2</v>
      </c>
      <c r="O28" s="158"/>
      <c r="P28" s="158"/>
      <c r="Q28" s="158"/>
      <c r="R28" s="33"/>
      <c r="W28" s="150" t="s">
        <v>106</v>
      </c>
      <c r="X28" s="151"/>
    </row>
    <row r="29" spans="1:24" ht="31.5" x14ac:dyDescent="0.25">
      <c r="A29" s="3" t="s">
        <v>81</v>
      </c>
      <c r="B29" s="3" t="s">
        <v>3</v>
      </c>
      <c r="C29" s="3" t="s">
        <v>4</v>
      </c>
      <c r="D29" s="3" t="s">
        <v>5</v>
      </c>
      <c r="E29" s="3" t="s">
        <v>6</v>
      </c>
      <c r="F29" s="3" t="s">
        <v>7</v>
      </c>
      <c r="G29" s="4" t="s">
        <v>8</v>
      </c>
      <c r="H29" s="5" t="s">
        <v>9</v>
      </c>
      <c r="I29" s="4" t="s">
        <v>10</v>
      </c>
      <c r="J29" s="5" t="s">
        <v>11</v>
      </c>
      <c r="K29" s="3" t="s">
        <v>12</v>
      </c>
      <c r="L29" s="4" t="s">
        <v>13</v>
      </c>
      <c r="M29" s="6" t="s">
        <v>14</v>
      </c>
      <c r="N29" s="5" t="s">
        <v>15</v>
      </c>
      <c r="O29" s="3" t="s">
        <v>16</v>
      </c>
      <c r="P29" s="3" t="s">
        <v>17</v>
      </c>
      <c r="Q29" s="3" t="s">
        <v>18</v>
      </c>
      <c r="R29" s="34"/>
      <c r="S29" s="35" t="s">
        <v>82</v>
      </c>
      <c r="T29" s="35" t="s">
        <v>107</v>
      </c>
      <c r="U29" s="35" t="s">
        <v>84</v>
      </c>
      <c r="W29" s="37" t="s">
        <v>85</v>
      </c>
      <c r="X29" s="37" t="s">
        <v>86</v>
      </c>
    </row>
    <row r="30" spans="1:24" x14ac:dyDescent="0.25">
      <c r="A30" s="16" t="s">
        <v>3</v>
      </c>
      <c r="B30" s="7" t="s">
        <v>19</v>
      </c>
      <c r="C30" s="8"/>
      <c r="D30" s="9"/>
      <c r="E30" s="7"/>
      <c r="F30" s="8">
        <v>7</v>
      </c>
      <c r="G30" s="10"/>
      <c r="H30" s="11"/>
      <c r="I30" s="10"/>
      <c r="J30" s="12"/>
      <c r="K30" s="13" t="str">
        <f t="shared" ref="K30:K42" si="5">IF(A30="MA",1-I30,"")</f>
        <v/>
      </c>
      <c r="L30" s="25"/>
      <c r="M30" s="94" t="str">
        <f t="shared" ref="M30:M42" si="6">IF(A30="MA",CONCATENATE("N1 = ",IF(I30&gt;0,CONCATENATE(IF(I30&lt;&gt;1,CONCATENATE(I30," *"),"")," CC"),""),IF(AND(I30&gt;0,K30&gt;0)," + ",""),IF(K30&gt;0,CONCATENATE(IF(K30&lt;&gt;1,CONCATENATE(K30," *"),"")," ET"),"")),"")</f>
        <v/>
      </c>
      <c r="N30" s="12"/>
      <c r="O30" s="16"/>
      <c r="P30" s="17"/>
      <c r="Q30" s="16"/>
      <c r="R30" s="38"/>
      <c r="S30" s="39"/>
      <c r="T30" s="39"/>
      <c r="U30" s="39"/>
      <c r="W30" s="37" t="str">
        <f t="shared" ref="W30:W42" si="7">IF(A30="MA",CONCATENATE(IF(AND(I30&gt;0,I30&lt;=100),CONCATENATE("CC : ",H30,CHAR(10)),""),
IF(AND(K30&gt;0,K30&lt;=100),CONCATENATE("ET : ",J30," de ",TEXT(L30,"H\hMM"),
IF(N30="Oui"," avec document(s)",""),IF(N30="Non"," sans document ",""),
IF(P30="Oui"," avec calculatrice",""),IF(P30="Non"," sans calculatrice ",""),
IF(N30="Oui",CONCATENATE(CHAR(10),"Document(s) autorisé(s) : ",O30),""),""),""),CHAR(10),Q30),"")</f>
        <v/>
      </c>
      <c r="X30" s="37" t="str">
        <f>IF(A30="MA",CONCATENATE(M30,CHAR(10),#REF!),"")</f>
        <v/>
      </c>
    </row>
    <row r="31" spans="1:24" ht="47.25" x14ac:dyDescent="0.25">
      <c r="A31" s="16" t="s">
        <v>87</v>
      </c>
      <c r="B31" s="16"/>
      <c r="C31" s="16" t="s">
        <v>165</v>
      </c>
      <c r="D31" s="18" t="s">
        <v>21</v>
      </c>
      <c r="E31" s="16" t="s">
        <v>128</v>
      </c>
      <c r="F31" s="17"/>
      <c r="G31" s="10">
        <v>1</v>
      </c>
      <c r="H31" s="11" t="s">
        <v>51</v>
      </c>
      <c r="I31" s="10">
        <v>0.7</v>
      </c>
      <c r="J31" s="12" t="s">
        <v>23</v>
      </c>
      <c r="K31" s="13">
        <v>0.3</v>
      </c>
      <c r="L31" s="27">
        <v>0.125</v>
      </c>
      <c r="M31" s="94" t="str">
        <f t="shared" si="6"/>
        <v>N1 = 0,7 * CC + 0,3 * ET</v>
      </c>
      <c r="N31" s="12" t="s">
        <v>24</v>
      </c>
      <c r="O31" s="16"/>
      <c r="P31" s="17" t="s">
        <v>24</v>
      </c>
      <c r="Q31" s="16"/>
      <c r="R31" s="38"/>
      <c r="S31" s="39" t="s">
        <v>88</v>
      </c>
      <c r="T31" s="35" t="s">
        <v>166</v>
      </c>
      <c r="U31" s="39" t="s">
        <v>131</v>
      </c>
      <c r="W31" s="37" t="str">
        <f t="shared" si="7"/>
        <v xml:space="preserve">CC : Ecrit et/ou oral
ET : Ecrit de 3h00 sans document  sans calculatrice 
</v>
      </c>
      <c r="X31" s="37" t="str">
        <f>IF(A31="MA",CONCATENATE(M31,CHAR(10),$X$1),"")</f>
        <v>N1 = 0,7 * CC + 0,3 * ET
Session unique : pas de rattrapage</v>
      </c>
    </row>
    <row r="32" spans="1:24" x14ac:dyDescent="0.25">
      <c r="A32" s="16" t="s">
        <v>3</v>
      </c>
      <c r="B32" s="7" t="s">
        <v>25</v>
      </c>
      <c r="C32" s="7"/>
      <c r="D32" s="9"/>
      <c r="E32" s="7"/>
      <c r="F32" s="8">
        <v>5</v>
      </c>
      <c r="G32" s="10"/>
      <c r="H32" s="11"/>
      <c r="I32" s="10"/>
      <c r="J32" s="12"/>
      <c r="K32" s="13" t="str">
        <f t="shared" si="5"/>
        <v/>
      </c>
      <c r="L32" s="27"/>
      <c r="M32" s="94" t="str">
        <f t="shared" si="6"/>
        <v/>
      </c>
      <c r="N32" s="12"/>
      <c r="O32" s="16"/>
      <c r="P32" s="17"/>
      <c r="Q32" s="16"/>
      <c r="R32" s="38"/>
      <c r="S32" s="39"/>
      <c r="T32" s="39"/>
      <c r="U32" s="39"/>
      <c r="W32" s="37" t="str">
        <f t="shared" si="7"/>
        <v/>
      </c>
      <c r="X32" s="37" t="str">
        <f t="shared" ref="X32:X42" si="8">IF(A32="MA",CONCATENATE(M32,CHAR(10),$X$1),"")</f>
        <v/>
      </c>
    </row>
    <row r="33" spans="1:24" ht="47.25" x14ac:dyDescent="0.25">
      <c r="A33" s="16" t="s">
        <v>87</v>
      </c>
      <c r="B33" s="16"/>
      <c r="C33" s="16" t="s">
        <v>167</v>
      </c>
      <c r="D33" s="18" t="s">
        <v>62</v>
      </c>
      <c r="E33" s="16" t="s">
        <v>63</v>
      </c>
      <c r="F33" s="17"/>
      <c r="G33" s="10">
        <v>1</v>
      </c>
      <c r="H33" s="21" t="s">
        <v>23</v>
      </c>
      <c r="I33" s="10">
        <v>0.6</v>
      </c>
      <c r="J33" s="12" t="s">
        <v>23</v>
      </c>
      <c r="K33" s="13">
        <f t="shared" si="5"/>
        <v>0.4</v>
      </c>
      <c r="L33" s="27">
        <v>6.25E-2</v>
      </c>
      <c r="M33" s="94" t="str">
        <f t="shared" si="6"/>
        <v>N1 = 0,6 * CC + 0,4 * ET</v>
      </c>
      <c r="N33" s="12" t="s">
        <v>24</v>
      </c>
      <c r="O33" s="16"/>
      <c r="P33" s="17" t="s">
        <v>29</v>
      </c>
      <c r="Q33" s="16" t="s">
        <v>30</v>
      </c>
      <c r="R33" s="38"/>
      <c r="S33" s="39" t="s">
        <v>88</v>
      </c>
      <c r="T33" s="35" t="s">
        <v>168</v>
      </c>
      <c r="U33" s="39" t="s">
        <v>169</v>
      </c>
      <c r="W33" s="37" t="str">
        <f t="shared" si="7"/>
        <v>CC : Ecrit
ET : Ecrit de 1h30 sans document  avec calculatrice
Calculatrice non alphanumérique</v>
      </c>
      <c r="X33" s="37" t="str">
        <f t="shared" si="8"/>
        <v>N1 = 0,6 * CC + 0,4 * ET
Session unique : pas de rattrapage</v>
      </c>
    </row>
    <row r="34" spans="1:24" x14ac:dyDescent="0.25">
      <c r="A34" s="16" t="s">
        <v>3</v>
      </c>
      <c r="B34" s="7" t="s">
        <v>33</v>
      </c>
      <c r="C34" s="7"/>
      <c r="D34" s="9"/>
      <c r="E34" s="7"/>
      <c r="F34" s="8">
        <v>13</v>
      </c>
      <c r="G34" s="10"/>
      <c r="H34" s="21"/>
      <c r="I34" s="10"/>
      <c r="J34" s="12"/>
      <c r="K34" s="13" t="str">
        <f t="shared" si="5"/>
        <v/>
      </c>
      <c r="L34" s="27"/>
      <c r="M34" s="94" t="str">
        <f t="shared" si="6"/>
        <v/>
      </c>
      <c r="N34" s="12"/>
      <c r="O34" s="16"/>
      <c r="P34" s="17"/>
      <c r="Q34" s="16"/>
      <c r="R34" s="38"/>
      <c r="S34" s="35"/>
      <c r="T34" s="39"/>
      <c r="U34" s="39"/>
      <c r="W34" s="37" t="str">
        <f t="shared" si="7"/>
        <v/>
      </c>
      <c r="X34" s="37" t="str">
        <f t="shared" si="8"/>
        <v/>
      </c>
    </row>
    <row r="35" spans="1:24" ht="47.25" x14ac:dyDescent="0.25">
      <c r="A35" s="16" t="s">
        <v>87</v>
      </c>
      <c r="B35" s="16"/>
      <c r="C35" s="16" t="s">
        <v>170</v>
      </c>
      <c r="D35" s="18" t="s">
        <v>140</v>
      </c>
      <c r="E35" s="16" t="s">
        <v>141</v>
      </c>
      <c r="F35" s="17"/>
      <c r="G35" s="10">
        <f>1.5/13</f>
        <v>0.11538461538461539</v>
      </c>
      <c r="H35" s="11" t="s">
        <v>36</v>
      </c>
      <c r="I35" s="10">
        <v>0.4</v>
      </c>
      <c r="J35" s="12" t="s">
        <v>23</v>
      </c>
      <c r="K35" s="13">
        <f t="shared" si="5"/>
        <v>0.6</v>
      </c>
      <c r="L35" s="27">
        <v>6.25E-2</v>
      </c>
      <c r="M35" s="94" t="str">
        <f t="shared" si="6"/>
        <v>N1 = 0,4 * CC + 0,6 * ET</v>
      </c>
      <c r="N35" s="12" t="s">
        <v>24</v>
      </c>
      <c r="O35" s="16"/>
      <c r="P35" s="17" t="s">
        <v>29</v>
      </c>
      <c r="Q35" s="16" t="s">
        <v>30</v>
      </c>
      <c r="R35" s="38"/>
      <c r="S35" s="39" t="s">
        <v>88</v>
      </c>
      <c r="T35" s="35" t="s">
        <v>171</v>
      </c>
      <c r="U35" s="35" t="s">
        <v>172</v>
      </c>
      <c r="W35" s="37" t="str">
        <f t="shared" si="7"/>
        <v>CC : Ecrit et/ou TP
ET : Ecrit de 1h30 sans document  avec calculatrice
Calculatrice non alphanumérique</v>
      </c>
      <c r="X35" s="37" t="str">
        <f t="shared" si="8"/>
        <v>N1 = 0,4 * CC + 0,6 * ET
Session unique : pas de rattrapage</v>
      </c>
    </row>
    <row r="36" spans="1:24" ht="63" x14ac:dyDescent="0.25">
      <c r="A36" s="16" t="s">
        <v>87</v>
      </c>
      <c r="B36" s="16"/>
      <c r="C36" s="16" t="s">
        <v>173</v>
      </c>
      <c r="D36" s="18" t="s">
        <v>38</v>
      </c>
      <c r="E36" s="16" t="s">
        <v>174</v>
      </c>
      <c r="F36" s="17"/>
      <c r="G36" s="10">
        <f>2/13</f>
        <v>0.15384615384615385</v>
      </c>
      <c r="H36" s="11" t="s">
        <v>175</v>
      </c>
      <c r="I36" s="19">
        <v>0.3</v>
      </c>
      <c r="J36" s="12" t="s">
        <v>23</v>
      </c>
      <c r="K36" s="13">
        <f t="shared" si="5"/>
        <v>0.7</v>
      </c>
      <c r="L36" s="27">
        <v>6.25E-2</v>
      </c>
      <c r="M36" s="94" t="str">
        <f t="shared" si="6"/>
        <v>N1 = 0,3 * CC + 0,7 * ET</v>
      </c>
      <c r="N36" s="12" t="s">
        <v>29</v>
      </c>
      <c r="O36" s="16" t="s">
        <v>176</v>
      </c>
      <c r="P36" s="17" t="s">
        <v>29</v>
      </c>
      <c r="Q36" s="16" t="s">
        <v>30</v>
      </c>
      <c r="R36" s="38"/>
      <c r="S36" s="39" t="s">
        <v>177</v>
      </c>
      <c r="T36" s="35" t="s">
        <v>178</v>
      </c>
      <c r="U36" s="39" t="s">
        <v>179</v>
      </c>
      <c r="W36" s="37" t="str">
        <f t="shared" si="7"/>
        <v>CC : TP
ET : Ecrit de 1h30 avec document(s) avec calculatrice
Document(s) autorisé(s) : Tous documents
Calculatrice non alphanumérique</v>
      </c>
      <c r="X36" s="37" t="str">
        <f t="shared" si="8"/>
        <v>N1 = 0,3 * CC + 0,7 * ET
Session unique : pas de rattrapage</v>
      </c>
    </row>
    <row r="37" spans="1:24" ht="47.25" x14ac:dyDescent="0.25">
      <c r="A37" s="16" t="s">
        <v>87</v>
      </c>
      <c r="B37" s="16"/>
      <c r="C37" s="16" t="s">
        <v>180</v>
      </c>
      <c r="D37" s="18" t="s">
        <v>42</v>
      </c>
      <c r="E37" s="16" t="s">
        <v>141</v>
      </c>
      <c r="F37" s="17"/>
      <c r="G37" s="10">
        <f>2.5/13</f>
        <v>0.19230769230769232</v>
      </c>
      <c r="H37" s="11" t="s">
        <v>36</v>
      </c>
      <c r="I37" s="19">
        <v>0.4</v>
      </c>
      <c r="J37" s="12" t="s">
        <v>23</v>
      </c>
      <c r="K37" s="13">
        <f t="shared" si="5"/>
        <v>0.6</v>
      </c>
      <c r="L37" s="27">
        <v>6.25E-2</v>
      </c>
      <c r="M37" s="94" t="str">
        <f t="shared" si="6"/>
        <v>N1 = 0,4 * CC + 0,6 * ET</v>
      </c>
      <c r="N37" s="12" t="s">
        <v>24</v>
      </c>
      <c r="O37" s="16"/>
      <c r="P37" s="17" t="s">
        <v>29</v>
      </c>
      <c r="Q37" s="16" t="s">
        <v>30</v>
      </c>
      <c r="R37" s="38"/>
      <c r="S37" s="39" t="s">
        <v>88</v>
      </c>
      <c r="T37" s="35" t="s">
        <v>181</v>
      </c>
      <c r="U37" s="39" t="s">
        <v>143</v>
      </c>
      <c r="W37" s="37" t="str">
        <f t="shared" si="7"/>
        <v>CC : Ecrit et/ou TP
ET : Ecrit de 1h30 sans document  avec calculatrice
Calculatrice non alphanumérique</v>
      </c>
      <c r="X37" s="37" t="str">
        <f t="shared" si="8"/>
        <v>N1 = 0,4 * CC + 0,6 * ET
Session unique : pas de rattrapage</v>
      </c>
    </row>
    <row r="38" spans="1:24" ht="47.25" x14ac:dyDescent="0.25">
      <c r="A38" s="16" t="s">
        <v>87</v>
      </c>
      <c r="B38" s="16"/>
      <c r="C38" s="16" t="s">
        <v>182</v>
      </c>
      <c r="D38" s="18" t="s">
        <v>45</v>
      </c>
      <c r="E38" s="16"/>
      <c r="F38" s="17"/>
      <c r="G38" s="10">
        <f>7/13</f>
        <v>0.53846153846153844</v>
      </c>
      <c r="H38" s="11" t="s">
        <v>183</v>
      </c>
      <c r="I38" s="10">
        <v>1</v>
      </c>
      <c r="J38" s="12"/>
      <c r="K38" s="13">
        <f t="shared" si="5"/>
        <v>0</v>
      </c>
      <c r="L38" s="27"/>
      <c r="M38" s="94" t="str">
        <f t="shared" si="6"/>
        <v>N1 =  CC</v>
      </c>
      <c r="N38" s="12" t="s">
        <v>24</v>
      </c>
      <c r="O38" s="16"/>
      <c r="P38" s="17"/>
      <c r="Q38" s="16"/>
      <c r="R38" s="38"/>
      <c r="S38" s="40" t="s">
        <v>119</v>
      </c>
      <c r="T38" s="39" t="s">
        <v>184</v>
      </c>
      <c r="U38" s="39" t="s">
        <v>185</v>
      </c>
      <c r="W38" s="37" t="str">
        <f t="shared" si="7"/>
        <v xml:space="preserve">CC : Ecrit et/ou TP et/ou Oral
</v>
      </c>
      <c r="X38" s="37" t="str">
        <f t="shared" si="8"/>
        <v>N1 =  CC
Session unique : pas de rattrapage</v>
      </c>
    </row>
    <row r="39" spans="1:24" x14ac:dyDescent="0.25">
      <c r="A39" s="16" t="s">
        <v>3</v>
      </c>
      <c r="B39" s="7" t="s">
        <v>47</v>
      </c>
      <c r="C39" s="7"/>
      <c r="D39" s="9"/>
      <c r="E39" s="7"/>
      <c r="F39" s="8">
        <v>5</v>
      </c>
      <c r="G39" s="10"/>
      <c r="H39" s="11"/>
      <c r="I39" s="10"/>
      <c r="J39" s="12"/>
      <c r="K39" s="13" t="str">
        <f t="shared" si="5"/>
        <v/>
      </c>
      <c r="L39" s="27"/>
      <c r="M39" s="94" t="str">
        <f t="shared" si="6"/>
        <v/>
      </c>
      <c r="N39" s="12"/>
      <c r="O39" s="16"/>
      <c r="P39" s="17"/>
      <c r="Q39" s="16"/>
      <c r="R39" s="38"/>
      <c r="S39" s="39"/>
      <c r="T39" s="39"/>
      <c r="U39" s="39"/>
      <c r="W39" s="37" t="str">
        <f t="shared" si="7"/>
        <v/>
      </c>
      <c r="X39" s="37" t="str">
        <f t="shared" si="8"/>
        <v/>
      </c>
    </row>
    <row r="40" spans="1:24" ht="47.25" x14ac:dyDescent="0.25">
      <c r="A40" s="16" t="s">
        <v>87</v>
      </c>
      <c r="B40" s="16"/>
      <c r="C40" s="16" t="s">
        <v>186</v>
      </c>
      <c r="D40" s="18" t="s">
        <v>49</v>
      </c>
      <c r="E40" s="16" t="s">
        <v>50</v>
      </c>
      <c r="F40" s="17"/>
      <c r="G40" s="10">
        <f>2/5</f>
        <v>0.4</v>
      </c>
      <c r="H40" s="20"/>
      <c r="I40" s="10">
        <v>0</v>
      </c>
      <c r="J40" s="12" t="s">
        <v>23</v>
      </c>
      <c r="K40" s="13">
        <f t="shared" si="5"/>
        <v>1</v>
      </c>
      <c r="L40" s="27">
        <v>6.25E-2</v>
      </c>
      <c r="M40" s="94" t="str">
        <f t="shared" si="6"/>
        <v>N1 =  ET</v>
      </c>
      <c r="N40" s="12" t="s">
        <v>24</v>
      </c>
      <c r="O40" s="16"/>
      <c r="P40" s="17" t="s">
        <v>24</v>
      </c>
      <c r="Q40" s="16"/>
      <c r="R40" s="38"/>
      <c r="S40" s="35" t="s">
        <v>187</v>
      </c>
      <c r="T40" s="35" t="s">
        <v>122</v>
      </c>
      <c r="U40" s="39" t="s">
        <v>102</v>
      </c>
      <c r="W40" s="37" t="str">
        <f t="shared" si="7"/>
        <v xml:space="preserve">ET : Ecrit de 1h30 sans document  sans calculatrice 
</v>
      </c>
      <c r="X40" s="37" t="str">
        <f t="shared" si="8"/>
        <v>N1 =  ET
Session unique : pas de rattrapage</v>
      </c>
    </row>
    <row r="41" spans="1:24" ht="47.25" x14ac:dyDescent="0.25">
      <c r="A41" s="16" t="s">
        <v>87</v>
      </c>
      <c r="B41" s="16"/>
      <c r="C41" s="16" t="s">
        <v>188</v>
      </c>
      <c r="D41" s="18" t="s">
        <v>189</v>
      </c>
      <c r="E41" s="16" t="s">
        <v>54</v>
      </c>
      <c r="F41" s="17"/>
      <c r="G41" s="10">
        <f>1/5</f>
        <v>0.2</v>
      </c>
      <c r="H41" s="21" t="s">
        <v>51</v>
      </c>
      <c r="I41" s="10">
        <v>1</v>
      </c>
      <c r="J41" s="12"/>
      <c r="K41" s="13">
        <f t="shared" si="5"/>
        <v>0</v>
      </c>
      <c r="L41" s="27"/>
      <c r="M41" s="94" t="str">
        <f t="shared" si="6"/>
        <v>N1 =  CC</v>
      </c>
      <c r="N41" s="12"/>
      <c r="O41" s="16"/>
      <c r="P41" s="17"/>
      <c r="Q41" s="16"/>
      <c r="R41" s="38"/>
      <c r="S41" s="39" t="s">
        <v>88</v>
      </c>
      <c r="T41" s="35" t="s">
        <v>101</v>
      </c>
      <c r="U41" s="39" t="s">
        <v>190</v>
      </c>
      <c r="W41" s="37" t="str">
        <f t="shared" si="7"/>
        <v xml:space="preserve">CC : Ecrit et/ou oral
</v>
      </c>
      <c r="X41" s="37" t="str">
        <f t="shared" si="8"/>
        <v>N1 =  CC
Session unique : pas de rattrapage</v>
      </c>
    </row>
    <row r="42" spans="1:24" ht="47.25" x14ac:dyDescent="0.25">
      <c r="A42" s="16" t="s">
        <v>87</v>
      </c>
      <c r="B42" s="16"/>
      <c r="C42" s="16" t="s">
        <v>191</v>
      </c>
      <c r="D42" s="18" t="s">
        <v>56</v>
      </c>
      <c r="E42" s="16" t="s">
        <v>57</v>
      </c>
      <c r="F42" s="17"/>
      <c r="G42" s="10">
        <f>2/5</f>
        <v>0.4</v>
      </c>
      <c r="H42" s="11" t="s">
        <v>58</v>
      </c>
      <c r="I42" s="10">
        <v>1</v>
      </c>
      <c r="J42" s="12"/>
      <c r="K42" s="13">
        <f t="shared" si="5"/>
        <v>0</v>
      </c>
      <c r="L42" s="27"/>
      <c r="M42" s="94" t="str">
        <f t="shared" si="6"/>
        <v>N1 =  CC</v>
      </c>
      <c r="N42" s="12"/>
      <c r="O42" s="16"/>
      <c r="P42" s="17"/>
      <c r="Q42" s="16"/>
      <c r="R42" s="38"/>
      <c r="S42" s="39" t="s">
        <v>88</v>
      </c>
      <c r="T42" s="39" t="s">
        <v>192</v>
      </c>
      <c r="U42" s="45" t="s">
        <v>193</v>
      </c>
      <c r="W42" s="37" t="str">
        <f t="shared" si="7"/>
        <v xml:space="preserve">CC : Pratique sportive et/ou écrit
</v>
      </c>
      <c r="X42" s="37" t="str">
        <f t="shared" si="8"/>
        <v>N1 =  CC
Session unique : pas de rattrapage</v>
      </c>
    </row>
  </sheetData>
  <mergeCells count="12">
    <mergeCell ref="W28:X28"/>
    <mergeCell ref="B2:D2"/>
    <mergeCell ref="E2:Q2"/>
    <mergeCell ref="B4:C4"/>
    <mergeCell ref="H5:M5"/>
    <mergeCell ref="N5:Q5"/>
    <mergeCell ref="W5:X5"/>
    <mergeCell ref="B25:D25"/>
    <mergeCell ref="E25:Q25"/>
    <mergeCell ref="B27:C27"/>
    <mergeCell ref="H28:M28"/>
    <mergeCell ref="N28:Q28"/>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EDE6-0330-8544-9A00-0D549484C8F7}">
  <sheetPr>
    <tabColor rgb="FF92D050"/>
  </sheetPr>
  <dimension ref="A2:AE63"/>
  <sheetViews>
    <sheetView topLeftCell="B40" workbookViewId="0">
      <selection sqref="A1:A1048576"/>
    </sheetView>
  </sheetViews>
  <sheetFormatPr baseColWidth="10" defaultRowHeight="15.75" x14ac:dyDescent="0.25"/>
  <cols>
    <col min="1" max="1" width="7.5" hidden="1" customWidth="1"/>
    <col min="2" max="2" width="8.875" customWidth="1"/>
    <col min="3" max="3" width="12" customWidth="1"/>
    <col min="4" max="4" width="35" style="32" customWidth="1"/>
    <col min="5" max="5" width="22.5" customWidth="1"/>
    <col min="7" max="7" width="14.125" customWidth="1"/>
    <col min="8" max="8" width="30.5" customWidth="1"/>
    <col min="13" max="13" width="23.625" customWidth="1"/>
    <col min="14" max="14" width="12.875" customWidth="1"/>
    <col min="17" max="17" width="14" customWidth="1"/>
    <col min="20" max="20" width="33.375" customWidth="1"/>
    <col min="22" max="22" width="15.375" customWidth="1"/>
    <col min="24" max="24" width="30.375" customWidth="1"/>
    <col min="25" max="25" width="0" hidden="1" customWidth="1"/>
    <col min="26" max="26" width="17.125" hidden="1" customWidth="1"/>
    <col min="27" max="27" width="0" hidden="1" customWidth="1"/>
    <col min="28" max="28" width="19.875" hidden="1" customWidth="1"/>
    <col min="29" max="29" width="0" hidden="1" customWidth="1"/>
    <col min="30" max="30" width="55.125" hidden="1" customWidth="1"/>
    <col min="31" max="31" width="38" hidden="1" customWidth="1"/>
  </cols>
  <sheetData>
    <row r="2" spans="1:31" ht="80.099999999999994" customHeight="1" x14ac:dyDescent="0.25">
      <c r="B2" s="152"/>
      <c r="C2" s="152"/>
      <c r="D2" s="152"/>
      <c r="E2" s="153" t="s">
        <v>309</v>
      </c>
      <c r="F2" s="153"/>
      <c r="G2" s="153"/>
      <c r="H2" s="153"/>
      <c r="I2" s="153"/>
      <c r="J2" s="153"/>
      <c r="K2" s="153"/>
      <c r="L2" s="153"/>
      <c r="M2" s="153"/>
      <c r="N2" s="153"/>
      <c r="O2" s="153"/>
      <c r="P2" s="153"/>
      <c r="Q2" s="153"/>
      <c r="R2" s="153"/>
      <c r="S2" s="153"/>
      <c r="T2" s="153"/>
      <c r="U2" s="153"/>
      <c r="V2" s="153"/>
      <c r="W2" s="153"/>
      <c r="X2" s="153"/>
    </row>
    <row r="3" spans="1:31" ht="15" customHeight="1" x14ac:dyDescent="0.25"/>
    <row r="4" spans="1:31" ht="18.75" x14ac:dyDescent="0.3">
      <c r="B4" s="154" t="s">
        <v>197</v>
      </c>
      <c r="C4" s="154"/>
    </row>
    <row r="5" spans="1:31" x14ac:dyDescent="0.25">
      <c r="G5" s="2"/>
      <c r="H5" s="155" t="s">
        <v>198</v>
      </c>
      <c r="I5" s="156"/>
      <c r="J5" s="156"/>
      <c r="K5" s="156"/>
      <c r="L5" s="156"/>
      <c r="M5" s="159"/>
      <c r="N5" s="155" t="s">
        <v>199</v>
      </c>
      <c r="O5" s="156"/>
      <c r="P5" s="156"/>
      <c r="Q5" s="156"/>
      <c r="R5" s="156"/>
      <c r="S5" s="156"/>
      <c r="T5" s="159"/>
      <c r="U5" s="157" t="s">
        <v>2</v>
      </c>
      <c r="V5" s="158"/>
      <c r="W5" s="158"/>
      <c r="X5" s="158"/>
      <c r="AD5" s="150" t="s">
        <v>80</v>
      </c>
      <c r="AE5" s="151"/>
    </row>
    <row r="6" spans="1:31" ht="47.25" x14ac:dyDescent="0.25">
      <c r="A6" s="3" t="s">
        <v>81</v>
      </c>
      <c r="B6" s="3" t="s">
        <v>3</v>
      </c>
      <c r="C6" s="3" t="s">
        <v>4</v>
      </c>
      <c r="D6" s="3" t="s">
        <v>5</v>
      </c>
      <c r="E6" s="3" t="s">
        <v>6</v>
      </c>
      <c r="F6" s="3" t="s">
        <v>7</v>
      </c>
      <c r="G6" s="4" t="s">
        <v>8</v>
      </c>
      <c r="H6" s="5" t="s">
        <v>9</v>
      </c>
      <c r="I6" s="4" t="s">
        <v>10</v>
      </c>
      <c r="J6" s="5" t="s">
        <v>200</v>
      </c>
      <c r="K6" s="3" t="s">
        <v>201</v>
      </c>
      <c r="L6" s="4" t="s">
        <v>13</v>
      </c>
      <c r="M6" s="46" t="s">
        <v>202</v>
      </c>
      <c r="N6" s="47" t="s">
        <v>203</v>
      </c>
      <c r="O6" s="5" t="s">
        <v>204</v>
      </c>
      <c r="P6" s="4" t="s">
        <v>205</v>
      </c>
      <c r="Q6" s="5" t="s">
        <v>206</v>
      </c>
      <c r="R6" s="3" t="s">
        <v>207</v>
      </c>
      <c r="S6" s="4" t="s">
        <v>13</v>
      </c>
      <c r="T6" s="46" t="s">
        <v>208</v>
      </c>
      <c r="U6" s="5" t="s">
        <v>15</v>
      </c>
      <c r="V6" s="3" t="s">
        <v>16</v>
      </c>
      <c r="W6" s="3" t="s">
        <v>17</v>
      </c>
      <c r="X6" s="3" t="s">
        <v>18</v>
      </c>
      <c r="Z6" s="35" t="s">
        <v>82</v>
      </c>
      <c r="AA6" s="35" t="s">
        <v>83</v>
      </c>
      <c r="AB6" s="35" t="s">
        <v>84</v>
      </c>
      <c r="AD6" s="37" t="s">
        <v>85</v>
      </c>
      <c r="AE6" s="37" t="s">
        <v>86</v>
      </c>
    </row>
    <row r="7" spans="1:31" s="38" customFormat="1" x14ac:dyDescent="0.25">
      <c r="A7" s="7" t="s">
        <v>3</v>
      </c>
      <c r="B7" s="7" t="s">
        <v>209</v>
      </c>
      <c r="C7" s="7"/>
      <c r="D7" s="9"/>
      <c r="E7" s="7"/>
      <c r="F7" s="8">
        <v>4</v>
      </c>
      <c r="G7" s="10"/>
      <c r="H7" s="42"/>
      <c r="I7" s="10"/>
      <c r="J7" s="42"/>
      <c r="K7" s="48" t="str">
        <f t="shared" ref="K7:K29" si="0">IF(A7="MA",1-I7,"")</f>
        <v/>
      </c>
      <c r="L7" s="27"/>
      <c r="M7" s="96" t="str">
        <f t="shared" ref="M7:M29" si="1">IF(A7="MA",CONCATENATE("N1 = ",IF(I7&gt;0,CONCATENATE(IF(I7&lt;&gt;1,CONCATENATE(I7," *"),"")," CC"),""),IF(AND(I7&gt;0,K7&gt;0)," + ",""),IF(K7&gt;0,CONCATENATE(IF(K7&lt;&gt;1,CONCATENATE(K7," *"),"")," ET1"),"")),"")</f>
        <v/>
      </c>
      <c r="N7" s="50"/>
      <c r="O7" s="12"/>
      <c r="P7" s="10"/>
      <c r="Q7" s="42"/>
      <c r="R7" s="48" t="str">
        <f t="shared" ref="R7:R25" si="2">IF(AND(O7="Oui",A7="MA"),1-P7,"")</f>
        <v/>
      </c>
      <c r="S7" s="27"/>
      <c r="T7" s="51" t="str">
        <f t="shared" ref="T7:T62" si="3">IF(A7="MA",IF(O7="Oui",CONCATENATE("N2 = MAX(ET2 ; ",IF(P7&gt;0,CONCATENATE(IF(P7&lt;&gt;1,CONCATENATE(P7," *"),"")," CC"),""),IF(AND(P7&gt;0,R7&gt;0)," + ",""),IF(R7&gt;0,CONCATENATE(IF(R7&lt;&gt;1,CONCATENATE(R7," *"),"")," ET2"),""),")"),CONCATENATE("N2 = ET2")),"")</f>
        <v/>
      </c>
      <c r="U7" s="12"/>
      <c r="V7" s="16"/>
      <c r="W7" s="17"/>
      <c r="X7" s="16"/>
      <c r="Z7" s="39"/>
      <c r="AA7" s="39"/>
      <c r="AB7" s="39"/>
      <c r="AD7" s="37" t="str">
        <f t="shared" ref="AD7:AD63" si="4">IF(A7="MA",
     CONCATENATE(
          IF(AND(I7&gt;0,I7&lt;=100),CONCATENATE("CC : ",H7,CHAR(10)),""),
          IF(AND(K7&gt;0,K7&lt;=100),CONCATENATE("ET1 : ",J7," de ",TEXT(L7,"H\hMM"),
            IF(U7="Oui"," avec document(s)",""),
            IF(U7="Non"," sans document ",""),
            IF(W7="Oui"," avec calculatrice",""),
            IF(W7="Non"," sans calculatrice ","")),""),
    IF(AND(R7&gt;0,R7&lt;=100),CONCATENATE(IF(K7=0,"",CHAR(10)),"ET2 : ",Q7," de ",TEXT(S7,"H\hMM"),
      IF(U7="Oui"," avec document(s)",""),
            IF(U7="Non"," sans document ",""),
            IF(W7="Oui"," avec calculatrice",""),
            IF(W7="Non"," sans calculatrice ","")),""),
          IF(U7="Oui",CONCATENATE(CHAR(10),"Document(s) autorisé(s) : ",V7),""),
          CHAR(10),X7),"")</f>
        <v/>
      </c>
      <c r="AE7" s="37" t="str">
        <f t="shared" ref="AE7:AE63" si="5">IF(A7="MA",
  CONCATENATE(M7,CHAR(10),T7), "")</f>
        <v/>
      </c>
    </row>
    <row r="8" spans="1:31" s="38" customFormat="1" ht="63" x14ac:dyDescent="0.25">
      <c r="A8" s="16" t="s">
        <v>87</v>
      </c>
      <c r="B8" s="16"/>
      <c r="C8" s="16" t="s">
        <v>210</v>
      </c>
      <c r="D8" s="18" t="s">
        <v>211</v>
      </c>
      <c r="E8" s="16" t="s">
        <v>212</v>
      </c>
      <c r="F8" s="17"/>
      <c r="G8" s="10">
        <v>1</v>
      </c>
      <c r="H8" s="42" t="s">
        <v>213</v>
      </c>
      <c r="I8" s="10">
        <v>0.25</v>
      </c>
      <c r="J8" s="42" t="s">
        <v>23</v>
      </c>
      <c r="K8" s="48">
        <f t="shared" si="0"/>
        <v>0.75</v>
      </c>
      <c r="L8" s="27">
        <v>8.3333333333333329E-2</v>
      </c>
      <c r="M8" s="96" t="str">
        <f>IF(A8="MA",CONCATENATE("N1 = ",IF(I8&gt;0,CONCATENATE(IF(I8&lt;&gt;1,CONCATENATE(I8," *"),"")," CC"),""),IF(AND(I8&gt;0,K8&gt;0)," + ",""),IF(K8&gt;0,CONCATENATE(IF(K8&lt;&gt;1,CONCATENATE(K8," *"),"")," ET1"),"")),"")</f>
        <v>N1 = 0,25 * CC + 0,75 * ET1</v>
      </c>
      <c r="N8" s="50" t="s">
        <v>29</v>
      </c>
      <c r="O8" s="12" t="s">
        <v>29</v>
      </c>
      <c r="P8" s="10">
        <v>0.25</v>
      </c>
      <c r="Q8" s="42" t="s">
        <v>23</v>
      </c>
      <c r="R8" s="48">
        <v>0.75</v>
      </c>
      <c r="S8" s="27">
        <v>8.3333333333333329E-2</v>
      </c>
      <c r="T8" s="97" t="str">
        <f t="shared" si="3"/>
        <v>N2 = MAX(ET2 ; 0,25 * CC + 0,75 * ET2)</v>
      </c>
      <c r="U8" s="12" t="s">
        <v>24</v>
      </c>
      <c r="V8" s="16"/>
      <c r="W8" s="17" t="s">
        <v>24</v>
      </c>
      <c r="X8" s="16"/>
      <c r="Z8" s="35" t="s">
        <v>137</v>
      </c>
      <c r="AA8" s="39"/>
      <c r="AB8" s="39" t="s">
        <v>214</v>
      </c>
      <c r="AD8" s="37" t="str">
        <f t="shared" si="4"/>
        <v xml:space="preserve">CC : TP et/ou oral
ET1 : Ecrit de 2h00 sans document  sans calculatrice 
ET2 : Ecrit de 2h00 sans document  sans calculatrice 
</v>
      </c>
      <c r="AE8" s="37" t="str">
        <f t="shared" si="5"/>
        <v>N1 = 0,25 * CC + 0,75 * ET1
N2 = MAX(ET2 ; 0,25 * CC + 0,75 * ET2)</v>
      </c>
    </row>
    <row r="9" spans="1:31" s="38" customFormat="1" x14ac:dyDescent="0.25">
      <c r="A9" s="7" t="s">
        <v>3</v>
      </c>
      <c r="B9" s="7" t="s">
        <v>215</v>
      </c>
      <c r="C9" s="7"/>
      <c r="D9" s="9"/>
      <c r="E9" s="7"/>
      <c r="F9" s="8">
        <v>4</v>
      </c>
      <c r="G9" s="10"/>
      <c r="H9" s="42"/>
      <c r="I9" s="10"/>
      <c r="J9" s="42"/>
      <c r="K9" s="48" t="str">
        <f t="shared" si="0"/>
        <v/>
      </c>
      <c r="L9" s="27"/>
      <c r="M9" s="96" t="str">
        <f t="shared" si="1"/>
        <v/>
      </c>
      <c r="N9" s="50"/>
      <c r="O9" s="12"/>
      <c r="P9" s="10"/>
      <c r="Q9" s="42"/>
      <c r="R9" s="48" t="str">
        <f t="shared" si="2"/>
        <v/>
      </c>
      <c r="S9" s="27"/>
      <c r="T9" s="97" t="str">
        <f t="shared" si="3"/>
        <v/>
      </c>
      <c r="U9" s="12"/>
      <c r="V9" s="16"/>
      <c r="W9" s="17"/>
      <c r="X9" s="16"/>
      <c r="Z9" s="39"/>
      <c r="AA9" s="39"/>
      <c r="AB9" s="39"/>
      <c r="AD9" s="37" t="str">
        <f t="shared" si="4"/>
        <v/>
      </c>
      <c r="AE9" s="37" t="str">
        <f t="shared" si="5"/>
        <v/>
      </c>
    </row>
    <row r="10" spans="1:31" s="38" customFormat="1" ht="63" x14ac:dyDescent="0.25">
      <c r="A10" s="16" t="s">
        <v>87</v>
      </c>
      <c r="B10" s="16"/>
      <c r="C10" s="16" t="s">
        <v>216</v>
      </c>
      <c r="D10" s="18" t="s">
        <v>217</v>
      </c>
      <c r="E10" s="16" t="s">
        <v>218</v>
      </c>
      <c r="F10" s="17"/>
      <c r="G10" s="10">
        <v>1</v>
      </c>
      <c r="H10" s="42" t="s">
        <v>36</v>
      </c>
      <c r="I10" s="10">
        <v>0.2</v>
      </c>
      <c r="J10" s="42" t="s">
        <v>23</v>
      </c>
      <c r="K10" s="48">
        <f t="shared" si="0"/>
        <v>0.8</v>
      </c>
      <c r="L10" s="27">
        <v>8.3333333333333329E-2</v>
      </c>
      <c r="M10" s="96" t="str">
        <f t="shared" si="1"/>
        <v>N1 = 0,2 * CC + 0,8 * ET1</v>
      </c>
      <c r="N10" s="50" t="s">
        <v>29</v>
      </c>
      <c r="O10" s="12" t="s">
        <v>29</v>
      </c>
      <c r="P10" s="10">
        <v>0.2</v>
      </c>
      <c r="Q10" s="42" t="s">
        <v>219</v>
      </c>
      <c r="R10" s="48">
        <f t="shared" si="2"/>
        <v>0.8</v>
      </c>
      <c r="S10" s="27">
        <v>8.3333333333333329E-2</v>
      </c>
      <c r="T10" s="97" t="str">
        <f t="shared" si="3"/>
        <v>N2 = MAX(ET2 ; 0,2 * CC + 0,8 * ET2)</v>
      </c>
      <c r="U10" s="12" t="s">
        <v>24</v>
      </c>
      <c r="V10" s="16"/>
      <c r="W10" s="17" t="s">
        <v>24</v>
      </c>
      <c r="X10" s="16"/>
      <c r="Z10" s="35" t="s">
        <v>137</v>
      </c>
      <c r="AA10" s="39"/>
      <c r="AB10" s="52" t="s">
        <v>220</v>
      </c>
      <c r="AD10" s="37" t="str">
        <f t="shared" si="4"/>
        <v xml:space="preserve">CC : Ecrit et/ou TP
ET1 : Ecrit de 2h00 sans document  sans calculatrice 
ET2 : Ecrit ou Oral de 2h00 sans document  sans calculatrice 
</v>
      </c>
      <c r="AE10" s="37" t="str">
        <f t="shared" si="5"/>
        <v>N1 = 0,2 * CC + 0,8 * ET1
N2 = MAX(ET2 ; 0,2 * CC + 0,8 * ET2)</v>
      </c>
    </row>
    <row r="11" spans="1:31" s="38" customFormat="1" x14ac:dyDescent="0.25">
      <c r="A11" s="7" t="s">
        <v>3</v>
      </c>
      <c r="B11" s="7" t="s">
        <v>221</v>
      </c>
      <c r="C11" s="7"/>
      <c r="D11" s="9"/>
      <c r="E11" s="7"/>
      <c r="F11" s="8">
        <v>4</v>
      </c>
      <c r="G11" s="10"/>
      <c r="H11" s="42"/>
      <c r="I11" s="10"/>
      <c r="J11" s="42"/>
      <c r="K11" s="48" t="str">
        <f t="shared" si="0"/>
        <v/>
      </c>
      <c r="L11" s="27"/>
      <c r="M11" s="96" t="str">
        <f t="shared" si="1"/>
        <v/>
      </c>
      <c r="N11" s="50"/>
      <c r="O11" s="12"/>
      <c r="P11" s="10"/>
      <c r="Q11" s="42"/>
      <c r="R11" s="48" t="str">
        <f t="shared" si="2"/>
        <v/>
      </c>
      <c r="S11" s="27"/>
      <c r="T11" s="97" t="str">
        <f t="shared" si="3"/>
        <v/>
      </c>
      <c r="U11" s="12"/>
      <c r="V11" s="16"/>
      <c r="W11" s="17"/>
      <c r="X11" s="16"/>
      <c r="Z11" s="39"/>
      <c r="AA11" s="39"/>
      <c r="AB11" s="39"/>
      <c r="AD11" s="37" t="str">
        <f t="shared" si="4"/>
        <v/>
      </c>
      <c r="AE11" s="37" t="str">
        <f t="shared" si="5"/>
        <v/>
      </c>
    </row>
    <row r="12" spans="1:31" s="38" customFormat="1" ht="63" x14ac:dyDescent="0.25">
      <c r="A12" s="16" t="s">
        <v>87</v>
      </c>
      <c r="B12" s="16"/>
      <c r="C12" s="16" t="s">
        <v>222</v>
      </c>
      <c r="D12" s="18" t="s">
        <v>223</v>
      </c>
      <c r="E12" s="16" t="s">
        <v>67</v>
      </c>
      <c r="F12" s="17"/>
      <c r="G12" s="10">
        <v>1</v>
      </c>
      <c r="H12" s="42" t="s">
        <v>36</v>
      </c>
      <c r="I12" s="10">
        <v>0.2</v>
      </c>
      <c r="J12" s="42" t="s">
        <v>23</v>
      </c>
      <c r="K12" s="48">
        <f t="shared" si="0"/>
        <v>0.8</v>
      </c>
      <c r="L12" s="27">
        <v>8.3333333333333329E-2</v>
      </c>
      <c r="M12" s="96" t="str">
        <f t="shared" si="1"/>
        <v>N1 = 0,2 * CC + 0,8 * ET1</v>
      </c>
      <c r="N12" s="50" t="s">
        <v>29</v>
      </c>
      <c r="O12" s="12" t="s">
        <v>29</v>
      </c>
      <c r="P12" s="10">
        <v>0.2</v>
      </c>
      <c r="Q12" s="42" t="s">
        <v>219</v>
      </c>
      <c r="R12" s="48">
        <f t="shared" si="2"/>
        <v>0.8</v>
      </c>
      <c r="S12" s="27">
        <v>8.3333333333333329E-2</v>
      </c>
      <c r="T12" s="97" t="str">
        <f t="shared" si="3"/>
        <v>N2 = MAX(ET2 ; 0,2 * CC + 0,8 * ET2)</v>
      </c>
      <c r="U12" s="12" t="s">
        <v>24</v>
      </c>
      <c r="V12" s="16"/>
      <c r="W12" s="17" t="s">
        <v>24</v>
      </c>
      <c r="X12" s="16"/>
      <c r="Z12" s="35" t="s">
        <v>137</v>
      </c>
      <c r="AA12" s="39"/>
      <c r="AB12" s="39" t="s">
        <v>113</v>
      </c>
      <c r="AD12" s="37" t="str">
        <f t="shared" si="4"/>
        <v xml:space="preserve">CC : Ecrit et/ou TP
ET1 : Ecrit de 2h00 sans document  sans calculatrice 
ET2 : Ecrit ou Oral de 2h00 sans document  sans calculatrice 
</v>
      </c>
      <c r="AE12" s="37" t="str">
        <f t="shared" si="5"/>
        <v>N1 = 0,2 * CC + 0,8 * ET1
N2 = MAX(ET2 ; 0,2 * CC + 0,8 * ET2)</v>
      </c>
    </row>
    <row r="13" spans="1:31" s="38" customFormat="1" x14ac:dyDescent="0.25">
      <c r="A13" s="7" t="s">
        <v>3</v>
      </c>
      <c r="B13" s="7" t="s">
        <v>224</v>
      </c>
      <c r="C13" s="7"/>
      <c r="D13" s="9"/>
      <c r="E13" s="7"/>
      <c r="F13" s="8">
        <v>4</v>
      </c>
      <c r="G13" s="10"/>
      <c r="H13" s="42"/>
      <c r="I13" s="10"/>
      <c r="J13" s="42"/>
      <c r="K13" s="48" t="str">
        <f t="shared" si="0"/>
        <v/>
      </c>
      <c r="L13" s="27"/>
      <c r="M13" s="96" t="str">
        <f t="shared" si="1"/>
        <v/>
      </c>
      <c r="N13" s="50"/>
      <c r="O13" s="12"/>
      <c r="P13" s="10"/>
      <c r="Q13" s="42"/>
      <c r="R13" s="48" t="str">
        <f t="shared" si="2"/>
        <v/>
      </c>
      <c r="S13" s="27"/>
      <c r="T13" s="97" t="str">
        <f t="shared" si="3"/>
        <v/>
      </c>
      <c r="U13" s="12"/>
      <c r="V13" s="16"/>
      <c r="W13" s="17"/>
      <c r="X13" s="16"/>
      <c r="Z13" s="39"/>
      <c r="AA13" s="39"/>
      <c r="AB13" s="39"/>
      <c r="AD13" s="37" t="str">
        <f t="shared" si="4"/>
        <v/>
      </c>
      <c r="AE13" s="37" t="str">
        <f t="shared" si="5"/>
        <v/>
      </c>
    </row>
    <row r="14" spans="1:31" s="38" customFormat="1" ht="63" x14ac:dyDescent="0.25">
      <c r="A14" s="16" t="s">
        <v>87</v>
      </c>
      <c r="B14" s="16"/>
      <c r="C14" s="16" t="s">
        <v>225</v>
      </c>
      <c r="D14" s="18" t="s">
        <v>226</v>
      </c>
      <c r="E14" s="16" t="s">
        <v>141</v>
      </c>
      <c r="F14" s="17"/>
      <c r="G14" s="10">
        <v>1</v>
      </c>
      <c r="H14" s="42" t="s">
        <v>36</v>
      </c>
      <c r="I14" s="10">
        <v>0.3</v>
      </c>
      <c r="J14" s="42" t="s">
        <v>23</v>
      </c>
      <c r="K14" s="48">
        <f t="shared" si="0"/>
        <v>0.7</v>
      </c>
      <c r="L14" s="27">
        <v>8.3333333333333329E-2</v>
      </c>
      <c r="M14" s="96" t="str">
        <f t="shared" si="1"/>
        <v>N1 = 0,3 * CC + 0,7 * ET1</v>
      </c>
      <c r="N14" s="50" t="s">
        <v>29</v>
      </c>
      <c r="O14" s="12" t="s">
        <v>29</v>
      </c>
      <c r="P14" s="10">
        <v>0.3</v>
      </c>
      <c r="Q14" s="42" t="s">
        <v>219</v>
      </c>
      <c r="R14" s="48">
        <f t="shared" si="2"/>
        <v>0.7</v>
      </c>
      <c r="S14" s="27">
        <v>8.3333333333333329E-2</v>
      </c>
      <c r="T14" s="97" t="str">
        <f t="shared" si="3"/>
        <v>N2 = MAX(ET2 ; 0,3 * CC + 0,7 * ET2)</v>
      </c>
      <c r="U14" s="12" t="s">
        <v>24</v>
      </c>
      <c r="V14" s="16"/>
      <c r="W14" s="17" t="s">
        <v>29</v>
      </c>
      <c r="X14" s="16" t="s">
        <v>30</v>
      </c>
      <c r="Z14" s="35" t="s">
        <v>137</v>
      </c>
      <c r="AA14" s="39"/>
      <c r="AB14" s="39" t="s">
        <v>227</v>
      </c>
      <c r="AD14" s="37" t="str">
        <f>IF(A14="MA",
     CONCATENATE(
          IF(AND(I14&gt;0,I14&lt;=100),CONCATENATE("CC : ",H14,CHAR(10)),""),
          IF(AND(K14&gt;0,K14&lt;=100),CONCATENATE("ET1 : ",J14," de ",TEXT(L14,"H\hMM"),
            IF(U14="Oui"," avec document(s)",""),
            IF(U14="Non"," sans document ",""),
            IF(W14="Oui"," avec calculatrice",""),
            IF(W14="Non"," sans calculatrice ","")),""),
    IF(AND(R14&gt;0,R14&lt;=100),CONCATENATE(IF(K14=0,"",CHAR(10)),"ET2 : ",Q14," de ",TEXT(S14,"H\hMM"),
      IF(U14="Oui"," avec document(s)",""),
            IF(U14="Non"," sans document ",""),
            IF(W14="Oui"," avec calculatrice",""),
            IF(W14="Non"," sans calculatrice ","")),""),
          IF(U14="Oui",CONCATENATE(CHAR(10),"Document(s) autorisé(s) : ",V14),""),
          CHAR(10),X14),"")</f>
        <v>CC : Ecrit et/ou TP
ET1 : Ecrit de 2h00 sans document  avec calculatrice
ET2 : Ecrit ou Oral de 2h00 sans document  avec calculatrice
Calculatrice non alphanumérique</v>
      </c>
      <c r="AE14" s="37" t="str">
        <f t="shared" si="5"/>
        <v>N1 = 0,3 * CC + 0,7 * ET1
N2 = MAX(ET2 ; 0,3 * CC + 0,7 * ET2)</v>
      </c>
    </row>
    <row r="15" spans="1:31" s="38" customFormat="1" x14ac:dyDescent="0.25">
      <c r="A15" s="7" t="s">
        <v>3</v>
      </c>
      <c r="B15" s="7" t="s">
        <v>228</v>
      </c>
      <c r="C15" s="7"/>
      <c r="D15" s="9"/>
      <c r="E15" s="7"/>
      <c r="F15" s="8">
        <v>4</v>
      </c>
      <c r="G15" s="10"/>
      <c r="H15" s="42"/>
      <c r="I15" s="10"/>
      <c r="J15" s="42"/>
      <c r="K15" s="48" t="str">
        <f t="shared" si="0"/>
        <v/>
      </c>
      <c r="L15" s="27"/>
      <c r="M15" s="96" t="str">
        <f t="shared" si="1"/>
        <v/>
      </c>
      <c r="N15" s="50"/>
      <c r="O15" s="12"/>
      <c r="P15" s="10"/>
      <c r="Q15" s="42"/>
      <c r="R15" s="48" t="str">
        <f t="shared" si="2"/>
        <v/>
      </c>
      <c r="S15" s="27"/>
      <c r="T15" s="97" t="str">
        <f t="shared" si="3"/>
        <v/>
      </c>
      <c r="U15" s="12"/>
      <c r="V15" s="16"/>
      <c r="W15" s="17"/>
      <c r="X15" s="16"/>
      <c r="Z15" s="39"/>
      <c r="AA15" s="39"/>
      <c r="AB15" s="39"/>
      <c r="AD15" s="37" t="str">
        <f t="shared" si="4"/>
        <v/>
      </c>
      <c r="AE15" s="37" t="str">
        <f t="shared" si="5"/>
        <v/>
      </c>
    </row>
    <row r="16" spans="1:31" s="38" customFormat="1" ht="63" x14ac:dyDescent="0.25">
      <c r="A16" s="16" t="s">
        <v>87</v>
      </c>
      <c r="B16" s="16"/>
      <c r="C16" s="16" t="s">
        <v>229</v>
      </c>
      <c r="D16" s="18" t="s">
        <v>230</v>
      </c>
      <c r="E16" s="16" t="s">
        <v>231</v>
      </c>
      <c r="F16" s="17"/>
      <c r="G16" s="10">
        <v>1</v>
      </c>
      <c r="H16" s="42" t="s">
        <v>36</v>
      </c>
      <c r="I16" s="10">
        <v>0.3</v>
      </c>
      <c r="J16" s="42" t="s">
        <v>23</v>
      </c>
      <c r="K16" s="48">
        <f t="shared" si="0"/>
        <v>0.7</v>
      </c>
      <c r="L16" s="27">
        <v>8.3333333333333329E-2</v>
      </c>
      <c r="M16" s="96" t="str">
        <f t="shared" si="1"/>
        <v>N1 = 0,3 * CC + 0,7 * ET1</v>
      </c>
      <c r="N16" s="50" t="s">
        <v>29</v>
      </c>
      <c r="O16" s="12" t="s">
        <v>29</v>
      </c>
      <c r="P16" s="10">
        <v>0.3</v>
      </c>
      <c r="Q16" s="42" t="s">
        <v>219</v>
      </c>
      <c r="R16" s="48">
        <f t="shared" si="2"/>
        <v>0.7</v>
      </c>
      <c r="S16" s="27">
        <v>8.3333333333333329E-2</v>
      </c>
      <c r="T16" s="97" t="str">
        <f t="shared" si="3"/>
        <v>N2 = MAX(ET2 ; 0,3 * CC + 0,7 * ET2)</v>
      </c>
      <c r="U16" s="12" t="s">
        <v>24</v>
      </c>
      <c r="V16" s="16"/>
      <c r="W16" s="17" t="s">
        <v>24</v>
      </c>
      <c r="X16" s="16"/>
      <c r="Z16" s="35" t="s">
        <v>137</v>
      </c>
      <c r="AA16" s="39"/>
      <c r="AB16" s="39" t="s">
        <v>232</v>
      </c>
      <c r="AD16" s="37" t="str">
        <f t="shared" si="4"/>
        <v xml:space="preserve">CC : Ecrit et/ou TP
ET1 : Ecrit de 2h00 sans document  sans calculatrice 
ET2 : Ecrit ou Oral de 2h00 sans document  sans calculatrice 
</v>
      </c>
      <c r="AE16" s="37" t="str">
        <f t="shared" si="5"/>
        <v>N1 = 0,3 * CC + 0,7 * ET1
N2 = MAX(ET2 ; 0,3 * CC + 0,7 * ET2)</v>
      </c>
    </row>
    <row r="17" spans="1:31" s="38" customFormat="1" x14ac:dyDescent="0.25">
      <c r="A17" s="7" t="s">
        <v>3</v>
      </c>
      <c r="B17" s="7" t="s">
        <v>19</v>
      </c>
      <c r="C17" s="7"/>
      <c r="D17" s="9"/>
      <c r="E17" s="7"/>
      <c r="F17" s="8">
        <v>4</v>
      </c>
      <c r="G17" s="10"/>
      <c r="H17" s="42"/>
      <c r="I17" s="10"/>
      <c r="J17" s="42"/>
      <c r="K17" s="48" t="str">
        <f t="shared" si="0"/>
        <v/>
      </c>
      <c r="L17" s="27"/>
      <c r="M17" s="96" t="str">
        <f t="shared" si="1"/>
        <v/>
      </c>
      <c r="N17" s="50"/>
      <c r="O17" s="12"/>
      <c r="P17" s="10"/>
      <c r="Q17" s="42"/>
      <c r="R17" s="48" t="str">
        <f t="shared" si="2"/>
        <v/>
      </c>
      <c r="S17" s="27"/>
      <c r="T17" s="97" t="str">
        <f t="shared" si="3"/>
        <v/>
      </c>
      <c r="U17" s="12"/>
      <c r="V17" s="16"/>
      <c r="W17" s="17"/>
      <c r="X17" s="16"/>
      <c r="Z17" s="39"/>
      <c r="AA17" s="39"/>
      <c r="AB17" s="39"/>
      <c r="AD17" s="37" t="str">
        <f t="shared" si="4"/>
        <v/>
      </c>
      <c r="AE17" s="37" t="str">
        <f t="shared" si="5"/>
        <v/>
      </c>
    </row>
    <row r="18" spans="1:31" s="38" customFormat="1" ht="63" x14ac:dyDescent="0.25">
      <c r="A18" s="16" t="s">
        <v>87</v>
      </c>
      <c r="B18" s="16"/>
      <c r="C18" s="16" t="s">
        <v>233</v>
      </c>
      <c r="D18" s="18" t="s">
        <v>234</v>
      </c>
      <c r="E18" s="18" t="s">
        <v>516</v>
      </c>
      <c r="F18" s="17"/>
      <c r="G18" s="10">
        <v>1</v>
      </c>
      <c r="H18" s="42" t="s">
        <v>125</v>
      </c>
      <c r="I18" s="10">
        <v>0.4</v>
      </c>
      <c r="J18" s="42" t="s">
        <v>23</v>
      </c>
      <c r="K18" s="48">
        <f t="shared" si="0"/>
        <v>0.6</v>
      </c>
      <c r="L18" s="27">
        <v>8.3333333333333329E-2</v>
      </c>
      <c r="M18" s="96" t="str">
        <f t="shared" si="1"/>
        <v>N1 = 0,4 * CC + 0,6 * ET1</v>
      </c>
      <c r="N18" s="50" t="s">
        <v>29</v>
      </c>
      <c r="O18" s="12" t="s">
        <v>29</v>
      </c>
      <c r="P18" s="10">
        <v>0.4</v>
      </c>
      <c r="Q18" s="42" t="s">
        <v>219</v>
      </c>
      <c r="R18" s="48">
        <f t="shared" si="2"/>
        <v>0.6</v>
      </c>
      <c r="S18" s="27">
        <v>8.3333333333333329E-2</v>
      </c>
      <c r="T18" s="97" t="str">
        <f t="shared" si="3"/>
        <v>N2 = MAX(ET2 ; 0,4 * CC + 0,6 * ET2)</v>
      </c>
      <c r="U18" s="12" t="s">
        <v>24</v>
      </c>
      <c r="V18" s="16"/>
      <c r="W18" s="17" t="s">
        <v>29</v>
      </c>
      <c r="X18" s="16" t="s">
        <v>30</v>
      </c>
      <c r="Z18" s="35"/>
      <c r="AA18" s="39"/>
      <c r="AB18" s="39" t="s">
        <v>90</v>
      </c>
      <c r="AD18" s="37" t="str">
        <f t="shared" si="4"/>
        <v>CC : TP et/ou oral et/ou écrit
ET1 : Ecrit de 2h00 sans document  avec calculatrice
ET2 : Ecrit ou Oral de 2h00 sans document  avec calculatrice
Calculatrice non alphanumérique</v>
      </c>
      <c r="AE18" s="37" t="str">
        <f t="shared" si="5"/>
        <v>N1 = 0,4 * CC + 0,6 * ET1
N2 = MAX(ET2 ; 0,4 * CC + 0,6 * ET2)</v>
      </c>
    </row>
    <row r="19" spans="1:31" s="38" customFormat="1" x14ac:dyDescent="0.25">
      <c r="A19" s="7" t="s">
        <v>3</v>
      </c>
      <c r="B19" s="7" t="s">
        <v>235</v>
      </c>
      <c r="C19" s="7"/>
      <c r="D19" s="9"/>
      <c r="E19" s="7"/>
      <c r="F19" s="8">
        <v>2</v>
      </c>
      <c r="G19" s="10"/>
      <c r="H19" s="42"/>
      <c r="I19" s="10"/>
      <c r="J19" s="42"/>
      <c r="K19" s="48" t="str">
        <f t="shared" si="0"/>
        <v/>
      </c>
      <c r="L19" s="27"/>
      <c r="M19" s="96" t="str">
        <f t="shared" si="1"/>
        <v/>
      </c>
      <c r="N19" s="50"/>
      <c r="O19" s="12"/>
      <c r="P19" s="10"/>
      <c r="Q19" s="42"/>
      <c r="R19" s="48" t="str">
        <f t="shared" si="2"/>
        <v/>
      </c>
      <c r="S19" s="27"/>
      <c r="T19" s="97" t="str">
        <f t="shared" si="3"/>
        <v/>
      </c>
      <c r="U19" s="12"/>
      <c r="V19" s="16"/>
      <c r="W19" s="17"/>
      <c r="X19" s="16"/>
      <c r="Z19" s="39"/>
      <c r="AA19" s="39"/>
      <c r="AB19" s="39"/>
      <c r="AD19" s="37" t="str">
        <f t="shared" si="4"/>
        <v/>
      </c>
      <c r="AE19" s="37" t="str">
        <f t="shared" si="5"/>
        <v/>
      </c>
    </row>
    <row r="20" spans="1:31" s="38" customFormat="1" ht="31.5" x14ac:dyDescent="0.25">
      <c r="A20" s="16" t="s">
        <v>87</v>
      </c>
      <c r="B20" s="16"/>
      <c r="C20" s="16" t="s">
        <v>236</v>
      </c>
      <c r="D20" s="18" t="s">
        <v>237</v>
      </c>
      <c r="E20" s="16" t="s">
        <v>238</v>
      </c>
      <c r="F20" s="17"/>
      <c r="G20" s="10">
        <v>0</v>
      </c>
      <c r="H20" s="42"/>
      <c r="I20" s="10"/>
      <c r="J20" s="42"/>
      <c r="K20" s="48"/>
      <c r="L20" s="27"/>
      <c r="M20" s="96"/>
      <c r="N20" s="50"/>
      <c r="O20" s="12"/>
      <c r="P20" s="10"/>
      <c r="Q20" s="42"/>
      <c r="R20" s="48" t="str">
        <f t="shared" si="2"/>
        <v/>
      </c>
      <c r="S20" s="27"/>
      <c r="T20" s="97"/>
      <c r="U20" s="12"/>
      <c r="V20" s="16"/>
      <c r="W20" s="17"/>
      <c r="X20" s="16" t="s">
        <v>498</v>
      </c>
      <c r="Z20" s="39"/>
      <c r="AA20" s="39"/>
      <c r="AB20" s="39"/>
      <c r="AD20" s="37" t="str">
        <f t="shared" si="4"/>
        <v xml:space="preserve">
Pas d'évaluation</v>
      </c>
      <c r="AE20" s="37" t="str">
        <f t="shared" si="5"/>
        <v xml:space="preserve">
</v>
      </c>
    </row>
    <row r="21" spans="1:31" s="38" customFormat="1" ht="31.5" x14ac:dyDescent="0.25">
      <c r="A21" s="16"/>
      <c r="B21" s="16"/>
      <c r="C21" s="16" t="s">
        <v>304</v>
      </c>
      <c r="D21" s="18" t="s">
        <v>305</v>
      </c>
      <c r="E21" s="16" t="s">
        <v>306</v>
      </c>
      <c r="F21" s="17"/>
      <c r="G21" s="10">
        <v>0</v>
      </c>
      <c r="H21" s="42"/>
      <c r="I21" s="10"/>
      <c r="J21" s="42"/>
      <c r="K21" s="48"/>
      <c r="L21" s="27"/>
      <c r="M21" s="96"/>
      <c r="N21" s="50"/>
      <c r="O21" s="12"/>
      <c r="P21" s="10"/>
      <c r="Q21" s="42"/>
      <c r="R21" s="48"/>
      <c r="S21" s="27"/>
      <c r="T21" s="97"/>
      <c r="U21" s="12"/>
      <c r="V21" s="16"/>
      <c r="W21" s="17"/>
      <c r="X21" s="16" t="s">
        <v>498</v>
      </c>
      <c r="Z21" s="39"/>
      <c r="AA21" s="39"/>
      <c r="AB21" s="39"/>
      <c r="AD21" s="37"/>
      <c r="AE21" s="37"/>
    </row>
    <row r="22" spans="1:31" s="38" customFormat="1" ht="47.25" x14ac:dyDescent="0.25">
      <c r="A22" s="16" t="s">
        <v>87</v>
      </c>
      <c r="B22" s="16"/>
      <c r="C22" s="16" t="s">
        <v>239</v>
      </c>
      <c r="D22" s="18" t="s">
        <v>240</v>
      </c>
      <c r="E22" s="18" t="s">
        <v>308</v>
      </c>
      <c r="F22" s="17"/>
      <c r="G22" s="10">
        <v>0.5</v>
      </c>
      <c r="H22" s="42" t="s">
        <v>51</v>
      </c>
      <c r="I22" s="10">
        <v>1</v>
      </c>
      <c r="J22" s="42"/>
      <c r="K22" s="48">
        <f t="shared" si="0"/>
        <v>0</v>
      </c>
      <c r="L22" s="27"/>
      <c r="M22" s="96" t="str">
        <f t="shared" si="1"/>
        <v>N1 =  CC</v>
      </c>
      <c r="N22" s="50" t="s">
        <v>24</v>
      </c>
      <c r="O22" s="12" t="s">
        <v>24</v>
      </c>
      <c r="P22" s="10"/>
      <c r="Q22" s="42"/>
      <c r="R22" s="48" t="str">
        <f t="shared" si="2"/>
        <v/>
      </c>
      <c r="S22" s="27"/>
      <c r="T22" s="97" t="s">
        <v>241</v>
      </c>
      <c r="U22" s="12" t="s">
        <v>24</v>
      </c>
      <c r="V22" s="16"/>
      <c r="W22" s="17" t="s">
        <v>24</v>
      </c>
      <c r="X22" s="16" t="s">
        <v>242</v>
      </c>
      <c r="Z22" s="35" t="s">
        <v>137</v>
      </c>
      <c r="AA22" s="39"/>
      <c r="AB22" s="39" t="s">
        <v>243</v>
      </c>
      <c r="AD22" s="37" t="str">
        <f t="shared" si="4"/>
        <v>CC : Ecrit et/ou oral
Matière non rattrapable</v>
      </c>
      <c r="AE22" s="37" t="str">
        <f t="shared" si="5"/>
        <v>N1 =  CC
N2 = N1</v>
      </c>
    </row>
    <row r="23" spans="1:31" s="38" customFormat="1" ht="63" x14ac:dyDescent="0.25">
      <c r="A23" s="16" t="s">
        <v>87</v>
      </c>
      <c r="B23" s="16"/>
      <c r="C23" s="16" t="s">
        <v>244</v>
      </c>
      <c r="D23" s="18" t="s">
        <v>245</v>
      </c>
      <c r="E23" s="16" t="s">
        <v>54</v>
      </c>
      <c r="F23" s="17"/>
      <c r="G23" s="10">
        <v>0.5</v>
      </c>
      <c r="H23" s="42" t="s">
        <v>161</v>
      </c>
      <c r="I23" s="10">
        <v>1</v>
      </c>
      <c r="J23" s="42"/>
      <c r="K23" s="48">
        <f t="shared" si="0"/>
        <v>0</v>
      </c>
      <c r="L23" s="27"/>
      <c r="M23" s="96" t="str">
        <f t="shared" si="1"/>
        <v>N1 =  CC</v>
      </c>
      <c r="N23" s="50" t="s">
        <v>29</v>
      </c>
      <c r="O23" s="12" t="s">
        <v>24</v>
      </c>
      <c r="P23" s="10">
        <v>0</v>
      </c>
      <c r="Q23" s="42" t="s">
        <v>246</v>
      </c>
      <c r="R23" s="48">
        <v>1</v>
      </c>
      <c r="S23" s="27">
        <v>2.0833333333333332E-2</v>
      </c>
      <c r="T23" s="97" t="str">
        <f t="shared" si="3"/>
        <v>N2 = ET2</v>
      </c>
      <c r="U23" s="12" t="s">
        <v>29</v>
      </c>
      <c r="V23" s="16" t="s">
        <v>176</v>
      </c>
      <c r="W23" s="17" t="s">
        <v>29</v>
      </c>
      <c r="X23" s="16" t="s">
        <v>30</v>
      </c>
      <c r="Z23" s="35" t="s">
        <v>137</v>
      </c>
      <c r="AA23" s="39"/>
      <c r="AB23" s="39" t="s">
        <v>247</v>
      </c>
      <c r="AD23" s="37" t="str">
        <f t="shared" si="4"/>
        <v>CC : Ecrit et oral
ET2 : Oral de 0h30 avec document(s) avec calculatrice
Document(s) autorisé(s) : Tous documents
Calculatrice non alphanumérique</v>
      </c>
      <c r="AE23" s="37" t="str">
        <f t="shared" si="5"/>
        <v>N1 =  CC
N2 = ET2</v>
      </c>
    </row>
    <row r="24" spans="1:31" s="38" customFormat="1" x14ac:dyDescent="0.25">
      <c r="A24" s="7" t="s">
        <v>3</v>
      </c>
      <c r="B24" s="7" t="s">
        <v>248</v>
      </c>
      <c r="C24" s="7"/>
      <c r="D24" s="9"/>
      <c r="E24" s="7"/>
      <c r="F24" s="8">
        <v>4</v>
      </c>
      <c r="G24" s="10"/>
      <c r="H24" s="42"/>
      <c r="I24" s="10"/>
      <c r="J24" s="42"/>
      <c r="K24" s="48" t="str">
        <f t="shared" si="0"/>
        <v/>
      </c>
      <c r="L24" s="27"/>
      <c r="M24" s="96" t="str">
        <f t="shared" si="1"/>
        <v/>
      </c>
      <c r="N24" s="50"/>
      <c r="O24" s="12"/>
      <c r="P24" s="10"/>
      <c r="Q24" s="42"/>
      <c r="R24" s="48" t="str">
        <f t="shared" si="2"/>
        <v/>
      </c>
      <c r="S24" s="27"/>
      <c r="T24" s="97" t="str">
        <f t="shared" si="3"/>
        <v/>
      </c>
      <c r="U24" s="12"/>
      <c r="V24" s="16"/>
      <c r="W24" s="17"/>
      <c r="X24" s="16"/>
      <c r="Z24" s="39"/>
      <c r="AA24" s="39"/>
      <c r="AB24" s="39"/>
      <c r="AD24" s="37" t="str">
        <f t="shared" si="4"/>
        <v/>
      </c>
      <c r="AE24" s="37" t="str">
        <f t="shared" si="5"/>
        <v/>
      </c>
    </row>
    <row r="25" spans="1:31" s="38" customFormat="1" ht="31.5" x14ac:dyDescent="0.25">
      <c r="A25" s="16" t="s">
        <v>87</v>
      </c>
      <c r="B25" s="16"/>
      <c r="C25" s="16" t="s">
        <v>249</v>
      </c>
      <c r="D25" s="18" t="s">
        <v>307</v>
      </c>
      <c r="E25" s="16" t="s">
        <v>250</v>
      </c>
      <c r="F25" s="17"/>
      <c r="G25" s="10">
        <v>0</v>
      </c>
      <c r="H25" s="42"/>
      <c r="I25" s="10"/>
      <c r="J25" s="42"/>
      <c r="K25" s="48"/>
      <c r="L25" s="27"/>
      <c r="M25" s="96"/>
      <c r="N25" s="50"/>
      <c r="O25" s="12"/>
      <c r="P25" s="10"/>
      <c r="Q25" s="42"/>
      <c r="R25" s="48" t="str">
        <f t="shared" si="2"/>
        <v/>
      </c>
      <c r="S25" s="27"/>
      <c r="T25" s="97"/>
      <c r="U25" s="12"/>
      <c r="V25" s="16"/>
      <c r="W25" s="17"/>
      <c r="X25" s="16" t="s">
        <v>498</v>
      </c>
      <c r="Z25" s="39"/>
      <c r="AA25" s="39"/>
      <c r="AB25" s="39"/>
      <c r="AD25" s="37" t="str">
        <f t="shared" si="4"/>
        <v xml:space="preserve">
Pas d'évaluation</v>
      </c>
      <c r="AE25" s="37" t="str">
        <f t="shared" si="5"/>
        <v xml:space="preserve">
</v>
      </c>
    </row>
    <row r="26" spans="1:31" s="38" customFormat="1" ht="47.25" x14ac:dyDescent="0.25">
      <c r="A26" s="16" t="s">
        <v>87</v>
      </c>
      <c r="B26" s="16"/>
      <c r="C26" s="16" t="s">
        <v>251</v>
      </c>
      <c r="D26" s="18" t="s">
        <v>49</v>
      </c>
      <c r="E26" s="16" t="s">
        <v>50</v>
      </c>
      <c r="F26" s="17"/>
      <c r="G26" s="10">
        <f t="shared" ref="G26:G27" si="6">1/4</f>
        <v>0.25</v>
      </c>
      <c r="H26" s="42" t="s">
        <v>51</v>
      </c>
      <c r="I26" s="10">
        <v>1</v>
      </c>
      <c r="J26" s="42"/>
      <c r="K26" s="48">
        <f t="shared" si="0"/>
        <v>0</v>
      </c>
      <c r="L26" s="27"/>
      <c r="M26" s="96" t="str">
        <f t="shared" si="1"/>
        <v>N1 =  CC</v>
      </c>
      <c r="N26" s="50" t="s">
        <v>29</v>
      </c>
      <c r="O26" s="12" t="s">
        <v>24</v>
      </c>
      <c r="P26" s="10"/>
      <c r="Q26" s="42" t="s">
        <v>219</v>
      </c>
      <c r="R26" s="48">
        <v>1</v>
      </c>
      <c r="S26" s="27">
        <v>6.25E-2</v>
      </c>
      <c r="T26" s="97" t="str">
        <f t="shared" si="3"/>
        <v>N2 = ET2</v>
      </c>
      <c r="U26" s="12" t="s">
        <v>24</v>
      </c>
      <c r="V26" s="16"/>
      <c r="W26" s="17" t="s">
        <v>24</v>
      </c>
      <c r="X26" s="16"/>
      <c r="Z26" s="35" t="s">
        <v>137</v>
      </c>
      <c r="AA26" s="39"/>
      <c r="AB26" s="39" t="s">
        <v>252</v>
      </c>
      <c r="AD26" s="37" t="str">
        <f t="shared" si="4"/>
        <v xml:space="preserve">CC : Ecrit et/ou oral
ET2 : Ecrit ou Oral de 1h30 sans document  sans calculatrice 
</v>
      </c>
      <c r="AE26" s="37" t="str">
        <f t="shared" si="5"/>
        <v>N1 =  CC
N2 = ET2</v>
      </c>
    </row>
    <row r="27" spans="1:31" s="38" customFormat="1" ht="47.25" x14ac:dyDescent="0.25">
      <c r="A27" s="16" t="s">
        <v>87</v>
      </c>
      <c r="B27" s="16"/>
      <c r="C27" s="16" t="s">
        <v>253</v>
      </c>
      <c r="D27" s="18" t="s">
        <v>56</v>
      </c>
      <c r="E27" s="16" t="s">
        <v>57</v>
      </c>
      <c r="F27" s="17"/>
      <c r="G27" s="10">
        <f t="shared" si="6"/>
        <v>0.25</v>
      </c>
      <c r="H27" s="42" t="s">
        <v>58</v>
      </c>
      <c r="I27" s="10">
        <v>1</v>
      </c>
      <c r="J27" s="42"/>
      <c r="K27" s="48">
        <f t="shared" si="0"/>
        <v>0</v>
      </c>
      <c r="L27" s="27"/>
      <c r="M27" s="96" t="str">
        <f t="shared" si="1"/>
        <v>N1 =  CC</v>
      </c>
      <c r="N27" s="50" t="s">
        <v>29</v>
      </c>
      <c r="O27" s="12" t="s">
        <v>24</v>
      </c>
      <c r="P27" s="10"/>
      <c r="Q27" s="42" t="s">
        <v>246</v>
      </c>
      <c r="R27" s="48">
        <v>1</v>
      </c>
      <c r="S27" s="27">
        <v>1.3888888888888888E-2</v>
      </c>
      <c r="T27" s="97" t="str">
        <f t="shared" si="3"/>
        <v>N2 = ET2</v>
      </c>
      <c r="U27" s="12" t="s">
        <v>24</v>
      </c>
      <c r="V27" s="16"/>
      <c r="W27" s="17" t="s">
        <v>24</v>
      </c>
      <c r="X27" s="16"/>
      <c r="Z27" s="35" t="s">
        <v>137</v>
      </c>
      <c r="AA27" s="39"/>
      <c r="AB27" s="35" t="s">
        <v>254</v>
      </c>
      <c r="AD27" s="37" t="str">
        <f t="shared" si="4"/>
        <v xml:space="preserve">CC : Pratique sportive et/ou écrit
ET2 : Oral de 0h20 sans document  sans calculatrice 
</v>
      </c>
      <c r="AE27" s="37" t="str">
        <f t="shared" si="5"/>
        <v>N1 =  CC
N2 = ET2</v>
      </c>
    </row>
    <row r="28" spans="1:31" s="38" customFormat="1" ht="47.25" x14ac:dyDescent="0.25">
      <c r="A28" s="16" t="s">
        <v>87</v>
      </c>
      <c r="B28" s="16"/>
      <c r="C28" s="16" t="s">
        <v>255</v>
      </c>
      <c r="D28" s="18" t="s">
        <v>256</v>
      </c>
      <c r="E28" s="16" t="s">
        <v>54</v>
      </c>
      <c r="F28" s="17"/>
      <c r="G28" s="10">
        <f>2/4</f>
        <v>0.5</v>
      </c>
      <c r="H28" s="42"/>
      <c r="I28" s="10">
        <v>0</v>
      </c>
      <c r="J28" s="42" t="s">
        <v>23</v>
      </c>
      <c r="K28" s="48">
        <f t="shared" si="0"/>
        <v>1</v>
      </c>
      <c r="L28" s="27">
        <v>8.3333333333333329E-2</v>
      </c>
      <c r="M28" s="96" t="str">
        <f t="shared" si="1"/>
        <v>N1 =  ET1</v>
      </c>
      <c r="N28" s="50" t="s">
        <v>29</v>
      </c>
      <c r="O28" s="12" t="s">
        <v>24</v>
      </c>
      <c r="P28" s="10">
        <v>0</v>
      </c>
      <c r="Q28" s="42" t="s">
        <v>23</v>
      </c>
      <c r="R28" s="48">
        <v>1</v>
      </c>
      <c r="S28" s="27">
        <v>6.25E-2</v>
      </c>
      <c r="T28" s="97" t="str">
        <f t="shared" si="3"/>
        <v>N2 = ET2</v>
      </c>
      <c r="U28" s="12" t="s">
        <v>24</v>
      </c>
      <c r="V28" s="16"/>
      <c r="W28" s="17" t="s">
        <v>24</v>
      </c>
      <c r="X28" s="16" t="s">
        <v>257</v>
      </c>
      <c r="Z28" s="35" t="s">
        <v>137</v>
      </c>
      <c r="AA28" s="39"/>
      <c r="AB28" s="39" t="s">
        <v>258</v>
      </c>
      <c r="AD28" s="37" t="str">
        <f t="shared" si="4"/>
        <v>ET1 : Ecrit de 2h00 sans document  sans calculatrice 
ET2 : Ecrit de 1h30 sans document  sans calculatrice 
Examen session 1  anticipé</v>
      </c>
      <c r="AE28" s="37" t="str">
        <f t="shared" si="5"/>
        <v>N1 =  ET1
N2 = ET2</v>
      </c>
    </row>
    <row r="29" spans="1:31" s="38" customFormat="1" ht="47.25" x14ac:dyDescent="0.25">
      <c r="A29" s="16" t="s">
        <v>87</v>
      </c>
      <c r="B29" s="16"/>
      <c r="C29" s="16" t="s">
        <v>259</v>
      </c>
      <c r="D29" s="18" t="s">
        <v>260</v>
      </c>
      <c r="E29" s="16" t="s">
        <v>50</v>
      </c>
      <c r="F29" s="17">
        <v>1</v>
      </c>
      <c r="G29" s="10"/>
      <c r="H29" s="42" t="s">
        <v>51</v>
      </c>
      <c r="I29" s="10">
        <v>1</v>
      </c>
      <c r="J29" s="42"/>
      <c r="K29" s="48">
        <f t="shared" si="0"/>
        <v>0</v>
      </c>
      <c r="L29" s="27"/>
      <c r="M29" s="96" t="str">
        <f t="shared" si="1"/>
        <v>N1 =  CC</v>
      </c>
      <c r="N29" s="50" t="s">
        <v>24</v>
      </c>
      <c r="O29" s="12" t="s">
        <v>24</v>
      </c>
      <c r="P29" s="10"/>
      <c r="Q29" s="42"/>
      <c r="R29" s="48"/>
      <c r="S29" s="27"/>
      <c r="T29" s="97"/>
      <c r="U29" s="12"/>
      <c r="V29" s="16"/>
      <c r="W29" s="17"/>
      <c r="X29" s="16" t="s">
        <v>242</v>
      </c>
      <c r="Z29" s="35" t="s">
        <v>137</v>
      </c>
      <c r="AA29" s="39"/>
      <c r="AB29" s="39" t="s">
        <v>252</v>
      </c>
      <c r="AD29" s="37" t="str">
        <f t="shared" si="4"/>
        <v>CC : Ecrit et/ou oral
Matière non rattrapable</v>
      </c>
      <c r="AE29" s="37" t="str">
        <f t="shared" si="5"/>
        <v xml:space="preserve">N1 =  CC
</v>
      </c>
    </row>
    <row r="30" spans="1:31" s="38" customFormat="1" x14ac:dyDescent="0.25">
      <c r="D30" s="36"/>
      <c r="F30" s="53"/>
      <c r="G30" s="54"/>
      <c r="I30" s="54"/>
      <c r="K30" s="54"/>
      <c r="L30" s="55"/>
      <c r="M30" s="56"/>
      <c r="N30" s="56"/>
      <c r="O30" s="53"/>
      <c r="P30" s="54"/>
      <c r="R30" s="54"/>
      <c r="S30" s="55"/>
      <c r="U30" s="53"/>
      <c r="W30" s="53"/>
      <c r="Z30" s="36"/>
      <c r="AD30" s="36"/>
      <c r="AE30" s="36"/>
    </row>
    <row r="31" spans="1:31" s="38" customFormat="1" x14ac:dyDescent="0.25">
      <c r="D31" s="36"/>
      <c r="F31" s="53"/>
      <c r="G31" s="54"/>
      <c r="I31" s="54"/>
      <c r="K31" s="54"/>
      <c r="L31" s="55"/>
      <c r="M31" s="56"/>
      <c r="N31" s="56"/>
      <c r="O31" s="53"/>
      <c r="P31" s="54"/>
      <c r="R31" s="54"/>
      <c r="S31" s="55"/>
      <c r="U31" s="53"/>
      <c r="W31" s="53"/>
      <c r="Z31" s="36"/>
      <c r="AD31" s="36"/>
      <c r="AE31" s="36"/>
    </row>
    <row r="32" spans="1:31" s="38" customFormat="1" x14ac:dyDescent="0.25">
      <c r="D32" s="36"/>
    </row>
    <row r="33" spans="1:31" s="38" customFormat="1" ht="80.099999999999994" customHeight="1" x14ac:dyDescent="0.25">
      <c r="B33" s="152"/>
      <c r="C33" s="152"/>
      <c r="D33" s="152"/>
      <c r="E33" s="153" t="s">
        <v>309</v>
      </c>
      <c r="F33" s="153"/>
      <c r="G33" s="153"/>
      <c r="H33" s="153"/>
      <c r="I33" s="153"/>
      <c r="J33" s="153"/>
      <c r="K33" s="153"/>
      <c r="L33" s="153"/>
      <c r="M33" s="153"/>
      <c r="N33" s="153"/>
      <c r="O33" s="153"/>
      <c r="P33" s="153"/>
      <c r="Q33" s="153"/>
      <c r="R33" s="153"/>
      <c r="S33" s="153"/>
      <c r="T33" s="153"/>
      <c r="U33" s="153"/>
      <c r="V33" s="153"/>
      <c r="W33" s="153"/>
      <c r="X33" s="153"/>
    </row>
    <row r="34" spans="1:31" s="38" customFormat="1" x14ac:dyDescent="0.25">
      <c r="D34" s="36"/>
    </row>
    <row r="35" spans="1:31" s="38" customFormat="1" ht="18.75" x14ac:dyDescent="0.3">
      <c r="B35" s="154" t="s">
        <v>261</v>
      </c>
      <c r="C35" s="154"/>
      <c r="D35" s="36"/>
    </row>
    <row r="36" spans="1:31" s="38" customFormat="1" x14ac:dyDescent="0.25">
      <c r="D36" s="36"/>
    </row>
    <row r="37" spans="1:31" s="38" customFormat="1" x14ac:dyDescent="0.25">
      <c r="D37" s="36"/>
      <c r="G37" s="57"/>
      <c r="H37" s="160" t="s">
        <v>198</v>
      </c>
      <c r="I37" s="161"/>
      <c r="J37" s="161"/>
      <c r="K37" s="161"/>
      <c r="L37" s="161"/>
      <c r="M37" s="162"/>
      <c r="N37" s="160" t="s">
        <v>199</v>
      </c>
      <c r="O37" s="161"/>
      <c r="P37" s="161"/>
      <c r="Q37" s="161"/>
      <c r="R37" s="161"/>
      <c r="S37" s="161"/>
      <c r="T37" s="162"/>
      <c r="U37" s="163" t="s">
        <v>2</v>
      </c>
      <c r="V37" s="164"/>
      <c r="W37" s="164"/>
      <c r="X37" s="164"/>
      <c r="AD37" s="165" t="s">
        <v>106</v>
      </c>
      <c r="AE37" s="166"/>
    </row>
    <row r="38" spans="1:31" s="38" customFormat="1" ht="47.25" x14ac:dyDescent="0.25">
      <c r="A38" s="3" t="s">
        <v>81</v>
      </c>
      <c r="B38" s="3" t="s">
        <v>3</v>
      </c>
      <c r="C38" s="3" t="s">
        <v>4</v>
      </c>
      <c r="D38" s="3" t="s">
        <v>5</v>
      </c>
      <c r="E38" s="3" t="s">
        <v>6</v>
      </c>
      <c r="F38" s="3" t="s">
        <v>7</v>
      </c>
      <c r="G38" s="4" t="s">
        <v>8</v>
      </c>
      <c r="H38" s="5" t="s">
        <v>9</v>
      </c>
      <c r="I38" s="4" t="s">
        <v>10</v>
      </c>
      <c r="J38" s="5" t="s">
        <v>200</v>
      </c>
      <c r="K38" s="3" t="s">
        <v>201</v>
      </c>
      <c r="L38" s="4" t="s">
        <v>13</v>
      </c>
      <c r="M38" s="46" t="s">
        <v>202</v>
      </c>
      <c r="N38" s="47" t="s">
        <v>203</v>
      </c>
      <c r="O38" s="5" t="s">
        <v>204</v>
      </c>
      <c r="P38" s="4" t="s">
        <v>205</v>
      </c>
      <c r="Q38" s="5" t="s">
        <v>206</v>
      </c>
      <c r="R38" s="3" t="s">
        <v>207</v>
      </c>
      <c r="S38" s="4" t="s">
        <v>13</v>
      </c>
      <c r="T38" s="46" t="s">
        <v>208</v>
      </c>
      <c r="U38" s="5" t="s">
        <v>15</v>
      </c>
      <c r="V38" s="3" t="s">
        <v>16</v>
      </c>
      <c r="W38" s="3" t="s">
        <v>17</v>
      </c>
      <c r="X38" s="3" t="s">
        <v>18</v>
      </c>
      <c r="Z38" s="35" t="s">
        <v>82</v>
      </c>
      <c r="AA38" s="35" t="s">
        <v>107</v>
      </c>
      <c r="AB38" s="35" t="s">
        <v>84</v>
      </c>
      <c r="AD38" s="37" t="str">
        <f t="shared" si="4"/>
        <v/>
      </c>
      <c r="AE38" s="37" t="str">
        <f t="shared" si="5"/>
        <v/>
      </c>
    </row>
    <row r="39" spans="1:31" s="38" customFormat="1" x14ac:dyDescent="0.25">
      <c r="A39" s="7" t="s">
        <v>3</v>
      </c>
      <c r="B39" s="7" t="s">
        <v>209</v>
      </c>
      <c r="C39" s="7"/>
      <c r="D39" s="9"/>
      <c r="E39" s="7"/>
      <c r="F39" s="8">
        <v>4</v>
      </c>
      <c r="G39" s="10"/>
      <c r="H39" s="42"/>
      <c r="I39" s="10"/>
      <c r="J39" s="42"/>
      <c r="K39" s="48" t="str">
        <f t="shared" ref="K39:K63" si="7">IF(A39="MA",1-I39,"")</f>
        <v/>
      </c>
      <c r="L39" s="27"/>
      <c r="M39" s="49" t="str">
        <f t="shared" ref="M39:M63" si="8">IF(A39="MA",CONCATENATE("N1 = ",IF(I39&gt;0,CONCATENATE(IF(I39&lt;&gt;1,CONCATENATE(I39," *"),"")," CC"),""),IF(AND(I39&gt;0,K39&gt;0)," + ",""),IF(K39&gt;0,CONCATENATE(IF(K39&lt;&gt;1,CONCATENATE(K39," *"),"")," ET1"),"")),"")</f>
        <v/>
      </c>
      <c r="N39" s="50"/>
      <c r="O39" s="12"/>
      <c r="P39" s="10"/>
      <c r="Q39" s="42"/>
      <c r="R39" s="48" t="str">
        <f t="shared" ref="R39:R58" si="9">IF(AND(O39="Oui",A39="MA"),1-P39,"")</f>
        <v/>
      </c>
      <c r="S39" s="27"/>
      <c r="T39" s="97" t="str">
        <f t="shared" si="3"/>
        <v/>
      </c>
      <c r="U39" s="12"/>
      <c r="V39" s="16"/>
      <c r="W39" s="17"/>
      <c r="X39" s="16"/>
      <c r="Z39" s="39"/>
      <c r="AA39" s="58"/>
      <c r="AB39" s="39"/>
      <c r="AD39" s="37" t="str">
        <f t="shared" si="4"/>
        <v/>
      </c>
      <c r="AE39" s="37" t="str">
        <f t="shared" si="5"/>
        <v/>
      </c>
    </row>
    <row r="40" spans="1:31" s="38" customFormat="1" ht="63" x14ac:dyDescent="0.25">
      <c r="A40" s="16" t="s">
        <v>87</v>
      </c>
      <c r="B40" s="16"/>
      <c r="C40" s="16" t="s">
        <v>262</v>
      </c>
      <c r="D40" s="18" t="s">
        <v>263</v>
      </c>
      <c r="E40" s="16" t="s">
        <v>264</v>
      </c>
      <c r="F40" s="17"/>
      <c r="G40" s="10">
        <v>1</v>
      </c>
      <c r="H40" s="42" t="s">
        <v>23</v>
      </c>
      <c r="I40" s="10">
        <v>0.25</v>
      </c>
      <c r="J40" s="42" t="s">
        <v>23</v>
      </c>
      <c r="K40" s="48">
        <f t="shared" si="7"/>
        <v>0.75</v>
      </c>
      <c r="L40" s="27">
        <v>8.3333333333333329E-2</v>
      </c>
      <c r="M40" s="96" t="str">
        <f t="shared" si="8"/>
        <v>N1 = 0,25 * CC + 0,75 * ET1</v>
      </c>
      <c r="N40" s="50" t="s">
        <v>29</v>
      </c>
      <c r="O40" s="12" t="s">
        <v>29</v>
      </c>
      <c r="P40" s="10">
        <v>0.25</v>
      </c>
      <c r="Q40" s="42" t="s">
        <v>219</v>
      </c>
      <c r="R40" s="48">
        <f t="shared" si="9"/>
        <v>0.75</v>
      </c>
      <c r="S40" s="27">
        <v>8.3333333333333329E-2</v>
      </c>
      <c r="T40" s="97" t="str">
        <f t="shared" si="3"/>
        <v>N2 = MAX(ET2 ; 0,25 * CC + 0,75 * ET2)</v>
      </c>
      <c r="U40" s="12" t="s">
        <v>24</v>
      </c>
      <c r="V40" s="16"/>
      <c r="W40" s="17" t="s">
        <v>24</v>
      </c>
      <c r="X40" s="16"/>
      <c r="Z40" s="35" t="s">
        <v>88</v>
      </c>
      <c r="AA40" s="59" t="s">
        <v>265</v>
      </c>
      <c r="AB40" s="60" t="s">
        <v>266</v>
      </c>
      <c r="AD40" s="37" t="str">
        <f t="shared" si="4"/>
        <v xml:space="preserve">CC : Ecrit
ET1 : Ecrit de 2h00 sans document  sans calculatrice 
ET2 : Ecrit ou Oral de 2h00 sans document  sans calculatrice 
</v>
      </c>
      <c r="AE40" s="37" t="str">
        <f t="shared" si="5"/>
        <v>N1 = 0,25 * CC + 0,75 * ET1
N2 = MAX(ET2 ; 0,25 * CC + 0,75 * ET2)</v>
      </c>
    </row>
    <row r="41" spans="1:31" s="38" customFormat="1" x14ac:dyDescent="0.25">
      <c r="A41" s="7" t="s">
        <v>3</v>
      </c>
      <c r="B41" s="7" t="s">
        <v>215</v>
      </c>
      <c r="C41" s="7"/>
      <c r="D41" s="9"/>
      <c r="E41" s="7"/>
      <c r="F41" s="8">
        <v>4</v>
      </c>
      <c r="G41" s="10"/>
      <c r="H41" s="42"/>
      <c r="I41" s="10"/>
      <c r="J41" s="42"/>
      <c r="K41" s="48" t="str">
        <f t="shared" si="7"/>
        <v/>
      </c>
      <c r="L41" s="27"/>
      <c r="M41" s="96" t="str">
        <f t="shared" si="8"/>
        <v/>
      </c>
      <c r="N41" s="50"/>
      <c r="O41" s="12"/>
      <c r="P41" s="10"/>
      <c r="Q41" s="42"/>
      <c r="R41" s="48" t="str">
        <f t="shared" si="9"/>
        <v/>
      </c>
      <c r="S41" s="27"/>
      <c r="T41" s="97" t="str">
        <f t="shared" si="3"/>
        <v/>
      </c>
      <c r="U41" s="12"/>
      <c r="V41" s="16"/>
      <c r="W41" s="17"/>
      <c r="X41" s="16"/>
      <c r="Z41" s="39"/>
      <c r="AA41" s="61"/>
      <c r="AB41" s="39"/>
      <c r="AD41" s="37" t="str">
        <f t="shared" si="4"/>
        <v/>
      </c>
      <c r="AE41" s="37" t="str">
        <f t="shared" si="5"/>
        <v/>
      </c>
    </row>
    <row r="42" spans="1:31" s="38" customFormat="1" ht="63" x14ac:dyDescent="0.25">
      <c r="A42" s="16" t="s">
        <v>87</v>
      </c>
      <c r="B42" s="16"/>
      <c r="C42" s="16" t="s">
        <v>267</v>
      </c>
      <c r="D42" s="18" t="s">
        <v>268</v>
      </c>
      <c r="E42" s="16" t="s">
        <v>46</v>
      </c>
      <c r="F42" s="17"/>
      <c r="G42" s="10">
        <v>1</v>
      </c>
      <c r="H42" s="42" t="s">
        <v>36</v>
      </c>
      <c r="I42" s="10">
        <v>0.2</v>
      </c>
      <c r="J42" s="42" t="s">
        <v>23</v>
      </c>
      <c r="K42" s="48">
        <f t="shared" si="7"/>
        <v>0.8</v>
      </c>
      <c r="L42" s="27">
        <v>8.3333333333333329E-2</v>
      </c>
      <c r="M42" s="96" t="str">
        <f t="shared" si="8"/>
        <v>N1 = 0,2 * CC + 0,8 * ET1</v>
      </c>
      <c r="N42" s="50" t="s">
        <v>29</v>
      </c>
      <c r="O42" s="12" t="s">
        <v>29</v>
      </c>
      <c r="P42" s="10">
        <v>0.2</v>
      </c>
      <c r="Q42" s="42" t="s">
        <v>219</v>
      </c>
      <c r="R42" s="48">
        <f t="shared" si="9"/>
        <v>0.8</v>
      </c>
      <c r="S42" s="27">
        <v>8.3333333333333329E-2</v>
      </c>
      <c r="T42" s="97" t="str">
        <f t="shared" si="3"/>
        <v>N2 = MAX(ET2 ; 0,2 * CC + 0,8 * ET2)</v>
      </c>
      <c r="U42" s="12" t="s">
        <v>24</v>
      </c>
      <c r="V42" s="16"/>
      <c r="W42" s="17" t="s">
        <v>24</v>
      </c>
      <c r="X42" s="16"/>
      <c r="Z42" s="35"/>
      <c r="AA42" s="39"/>
      <c r="AB42" s="39" t="s">
        <v>269</v>
      </c>
      <c r="AD42" s="37" t="str">
        <f t="shared" si="4"/>
        <v xml:space="preserve">CC : Ecrit et/ou TP
ET1 : Ecrit de 2h00 sans document  sans calculatrice 
ET2 : Ecrit ou Oral de 2h00 sans document  sans calculatrice 
</v>
      </c>
      <c r="AE42" s="37" t="str">
        <f t="shared" si="5"/>
        <v>N1 = 0,2 * CC + 0,8 * ET1
N2 = MAX(ET2 ; 0,2 * CC + 0,8 * ET2)</v>
      </c>
    </row>
    <row r="43" spans="1:31" s="38" customFormat="1" x14ac:dyDescent="0.25">
      <c r="A43" s="7" t="s">
        <v>3</v>
      </c>
      <c r="B43" s="7" t="s">
        <v>221</v>
      </c>
      <c r="C43" s="7"/>
      <c r="D43" s="9"/>
      <c r="E43" s="7"/>
      <c r="F43" s="8">
        <v>4</v>
      </c>
      <c r="G43" s="10"/>
      <c r="H43" s="42"/>
      <c r="I43" s="10"/>
      <c r="J43" s="42"/>
      <c r="K43" s="48" t="str">
        <f t="shared" si="7"/>
        <v/>
      </c>
      <c r="L43" s="27"/>
      <c r="M43" s="96" t="str">
        <f t="shared" si="8"/>
        <v/>
      </c>
      <c r="N43" s="50"/>
      <c r="O43" s="12"/>
      <c r="P43" s="10"/>
      <c r="Q43" s="42"/>
      <c r="R43" s="48" t="str">
        <f t="shared" si="9"/>
        <v/>
      </c>
      <c r="S43" s="27"/>
      <c r="T43" s="97" t="str">
        <f t="shared" si="3"/>
        <v/>
      </c>
      <c r="U43" s="12"/>
      <c r="V43" s="16"/>
      <c r="W43" s="17"/>
      <c r="X43" s="16"/>
      <c r="Z43" s="39"/>
      <c r="AA43" s="39"/>
      <c r="AB43" s="39"/>
      <c r="AD43" s="37" t="str">
        <f t="shared" si="4"/>
        <v/>
      </c>
      <c r="AE43" s="37" t="str">
        <f t="shared" si="5"/>
        <v/>
      </c>
    </row>
    <row r="44" spans="1:31" s="38" customFormat="1" ht="68.099999999999994" customHeight="1" x14ac:dyDescent="0.25">
      <c r="A44" s="16" t="s">
        <v>87</v>
      </c>
      <c r="B44" s="16"/>
      <c r="C44" s="16" t="s">
        <v>270</v>
      </c>
      <c r="D44" s="18" t="s">
        <v>271</v>
      </c>
      <c r="E44" s="18" t="s">
        <v>635</v>
      </c>
      <c r="F44" s="17"/>
      <c r="G44" s="10">
        <v>1</v>
      </c>
      <c r="H44" s="42" t="s">
        <v>36</v>
      </c>
      <c r="I44" s="10">
        <v>0.2</v>
      </c>
      <c r="J44" s="42" t="s">
        <v>23</v>
      </c>
      <c r="K44" s="48">
        <f t="shared" si="7"/>
        <v>0.8</v>
      </c>
      <c r="L44" s="27">
        <v>8.3333333333333329E-2</v>
      </c>
      <c r="M44" s="96" t="str">
        <f t="shared" si="8"/>
        <v>N1 = 0,2 * CC + 0,8 * ET1</v>
      </c>
      <c r="N44" s="50" t="s">
        <v>29</v>
      </c>
      <c r="O44" s="12" t="s">
        <v>29</v>
      </c>
      <c r="P44" s="10">
        <v>0.2</v>
      </c>
      <c r="Q44" s="42" t="s">
        <v>219</v>
      </c>
      <c r="R44" s="48">
        <f t="shared" si="9"/>
        <v>0.8</v>
      </c>
      <c r="S44" s="27">
        <v>8.3333333333333329E-2</v>
      </c>
      <c r="T44" s="97" t="str">
        <f t="shared" si="3"/>
        <v>N2 = MAX(ET2 ; 0,2 * CC + 0,8 * ET2)</v>
      </c>
      <c r="U44" s="12" t="s">
        <v>29</v>
      </c>
      <c r="V44" s="16" t="s">
        <v>636</v>
      </c>
      <c r="W44" s="17" t="s">
        <v>24</v>
      </c>
      <c r="X44" s="16"/>
      <c r="Z44" s="35" t="s">
        <v>273</v>
      </c>
      <c r="AA44" s="39"/>
      <c r="AB44" s="39" t="s">
        <v>113</v>
      </c>
      <c r="AD44" s="37" t="str">
        <f>IF(A44="MA",
     CONCATENATE(
          IF(AND(I44&gt;0,I44&lt;=100),CONCATENATE("CC : ",H44,CHAR(10)),""),
          IF(AND(K44&gt;0,K44&lt;=100),CONCATENATE("ET1 : ",J44," de ",TEXT(L44,"H\hMM"),
            IF(U44="Oui"," avec document(s)",""),
            IF(U44="Non"," sans document ",""),
            IF(W44="Oui"," avec calculatrice",""),
            IF(W44="Non"," sans calculatrice ","")),""),
    IF(AND(R44&gt;0,R44&lt;=100),CONCATENATE(IF(K44=0,"",CHAR(10)),"ET2 : ",Q44," de ",TEXT(S44,"H\hMM"),
      IF(U44="Oui"," avec document(s)",""),
            IF(U44="Non"," sans document ",""),
            IF(W44="Oui"," avec calculatrice",""),
            IF(W44="Non"," sans calculatrice ","")),""),
          IF(U44="Oui",CONCATENATE(CHAR(10),"Document(s) autorisé(s) : ",V44),""),
          CHAR(10),X44),"")</f>
        <v xml:space="preserve">CC : Ecrit et/ou TP
ET1 : Ecrit de 2h00 avec document(s) sans calculatrice 
ET2 : Ecrit ou Oral de 2h00 avec document(s) sans calculatrice 
Document(s) autorisé(s) : Feuille de syntaxe VHDL et Verilog
</v>
      </c>
      <c r="AE44" s="37" t="str">
        <f t="shared" si="5"/>
        <v>N1 = 0,2 * CC + 0,8 * ET1
N2 = MAX(ET2 ; 0,2 * CC + 0,8 * ET2)</v>
      </c>
    </row>
    <row r="45" spans="1:31" s="38" customFormat="1" x14ac:dyDescent="0.25">
      <c r="A45" s="7" t="s">
        <v>3</v>
      </c>
      <c r="B45" s="7" t="s">
        <v>224</v>
      </c>
      <c r="C45" s="7"/>
      <c r="D45" s="9"/>
      <c r="E45" s="7"/>
      <c r="F45" s="8">
        <v>4</v>
      </c>
      <c r="G45" s="10"/>
      <c r="H45" s="42"/>
      <c r="I45" s="10"/>
      <c r="J45" s="42"/>
      <c r="K45" s="48" t="str">
        <f t="shared" si="7"/>
        <v/>
      </c>
      <c r="L45" s="27"/>
      <c r="M45" s="96" t="str">
        <f t="shared" si="8"/>
        <v/>
      </c>
      <c r="N45" s="50"/>
      <c r="O45" s="12"/>
      <c r="P45" s="10"/>
      <c r="Q45" s="42"/>
      <c r="R45" s="48" t="str">
        <f t="shared" si="9"/>
        <v/>
      </c>
      <c r="S45" s="27"/>
      <c r="T45" s="97" t="str">
        <f t="shared" si="3"/>
        <v/>
      </c>
      <c r="U45" s="12"/>
      <c r="V45" s="16"/>
      <c r="W45" s="17"/>
      <c r="X45" s="16"/>
      <c r="Z45" s="39"/>
      <c r="AA45" s="39"/>
      <c r="AB45" s="39"/>
      <c r="AD45" s="37" t="str">
        <f t="shared" si="4"/>
        <v/>
      </c>
      <c r="AE45" s="37" t="str">
        <f t="shared" si="5"/>
        <v/>
      </c>
    </row>
    <row r="46" spans="1:31" s="38" customFormat="1" ht="63" x14ac:dyDescent="0.25">
      <c r="A46" s="16" t="s">
        <v>87</v>
      </c>
      <c r="B46" s="16"/>
      <c r="C46" s="16" t="s">
        <v>274</v>
      </c>
      <c r="D46" s="18" t="s">
        <v>275</v>
      </c>
      <c r="E46" s="16" t="s">
        <v>276</v>
      </c>
      <c r="F46" s="17"/>
      <c r="G46" s="10">
        <v>1</v>
      </c>
      <c r="H46" s="42" t="s">
        <v>36</v>
      </c>
      <c r="I46" s="10">
        <v>0.4</v>
      </c>
      <c r="J46" s="42" t="s">
        <v>23</v>
      </c>
      <c r="K46" s="48">
        <f t="shared" si="7"/>
        <v>0.6</v>
      </c>
      <c r="L46" s="27">
        <v>8.3333333333333329E-2</v>
      </c>
      <c r="M46" s="96" t="str">
        <f t="shared" si="8"/>
        <v>N1 = 0,4 * CC + 0,6 * ET1</v>
      </c>
      <c r="N46" s="50" t="s">
        <v>29</v>
      </c>
      <c r="O46" s="12" t="s">
        <v>29</v>
      </c>
      <c r="P46" s="10">
        <v>0.4</v>
      </c>
      <c r="Q46" s="42" t="s">
        <v>219</v>
      </c>
      <c r="R46" s="48">
        <f t="shared" si="9"/>
        <v>0.6</v>
      </c>
      <c r="S46" s="27">
        <v>8.3333333333333329E-2</v>
      </c>
      <c r="T46" s="97" t="str">
        <f t="shared" si="3"/>
        <v>N2 = MAX(ET2 ; 0,4 * CC + 0,6 * ET2)</v>
      </c>
      <c r="U46" s="12" t="s">
        <v>24</v>
      </c>
      <c r="V46" s="16"/>
      <c r="W46" s="17" t="s">
        <v>29</v>
      </c>
      <c r="X46" s="18" t="s">
        <v>30</v>
      </c>
      <c r="Z46" s="35" t="s">
        <v>273</v>
      </c>
      <c r="AA46" s="39"/>
      <c r="AB46" s="39" t="s">
        <v>277</v>
      </c>
      <c r="AD46" s="37" t="str">
        <f t="shared" si="4"/>
        <v>CC : Ecrit et/ou TP
ET1 : Ecrit de 2h00 sans document  avec calculatrice
ET2 : Ecrit ou Oral de 2h00 sans document  avec calculatrice
Calculatrice non alphanumérique</v>
      </c>
      <c r="AE46" s="37" t="str">
        <f t="shared" si="5"/>
        <v>N1 = 0,4 * CC + 0,6 * ET1
N2 = MAX(ET2 ; 0,4 * CC + 0,6 * ET2)</v>
      </c>
    </row>
    <row r="47" spans="1:31" s="38" customFormat="1" x14ac:dyDescent="0.25">
      <c r="A47" s="7" t="s">
        <v>3</v>
      </c>
      <c r="B47" s="7" t="s">
        <v>228</v>
      </c>
      <c r="C47" s="7"/>
      <c r="D47" s="9"/>
      <c r="E47" s="7"/>
      <c r="F47" s="8">
        <v>4</v>
      </c>
      <c r="G47" s="10"/>
      <c r="H47" s="42"/>
      <c r="I47" s="10"/>
      <c r="J47" s="42"/>
      <c r="K47" s="48" t="str">
        <f t="shared" si="7"/>
        <v/>
      </c>
      <c r="L47" s="27"/>
      <c r="M47" s="96" t="str">
        <f t="shared" si="8"/>
        <v/>
      </c>
      <c r="N47" s="50"/>
      <c r="O47" s="12"/>
      <c r="P47" s="10"/>
      <c r="Q47" s="42"/>
      <c r="R47" s="48" t="str">
        <f t="shared" si="9"/>
        <v/>
      </c>
      <c r="S47" s="27"/>
      <c r="T47" s="97" t="str">
        <f t="shared" si="3"/>
        <v/>
      </c>
      <c r="U47" s="12"/>
      <c r="V47" s="16"/>
      <c r="W47" s="17"/>
      <c r="X47" s="16"/>
      <c r="Z47" s="39"/>
      <c r="AA47" s="39"/>
      <c r="AB47" s="39"/>
      <c r="AD47" s="37" t="str">
        <f t="shared" si="4"/>
        <v/>
      </c>
      <c r="AE47" s="37" t="str">
        <f t="shared" si="5"/>
        <v/>
      </c>
    </row>
    <row r="48" spans="1:31" s="38" customFormat="1" ht="78.75" x14ac:dyDescent="0.25">
      <c r="A48" s="16" t="s">
        <v>87</v>
      </c>
      <c r="B48" s="16"/>
      <c r="C48" s="16" t="s">
        <v>278</v>
      </c>
      <c r="D48" s="18" t="s">
        <v>279</v>
      </c>
      <c r="E48" s="16" t="s">
        <v>280</v>
      </c>
      <c r="F48" s="17"/>
      <c r="G48" s="10">
        <v>1</v>
      </c>
      <c r="H48" s="42" t="s">
        <v>125</v>
      </c>
      <c r="I48" s="10">
        <v>0.3</v>
      </c>
      <c r="J48" s="42" t="s">
        <v>23</v>
      </c>
      <c r="K48" s="48">
        <f t="shared" si="7"/>
        <v>0.7</v>
      </c>
      <c r="L48" s="27">
        <v>8.3333333333333329E-2</v>
      </c>
      <c r="M48" s="96" t="str">
        <f t="shared" si="8"/>
        <v>N1 = 0,3 * CC + 0,7 * ET1</v>
      </c>
      <c r="N48" s="50" t="s">
        <v>29</v>
      </c>
      <c r="O48" s="12" t="s">
        <v>29</v>
      </c>
      <c r="P48" s="10">
        <v>0.3</v>
      </c>
      <c r="Q48" s="42" t="s">
        <v>219</v>
      </c>
      <c r="R48" s="48">
        <f t="shared" si="9"/>
        <v>0.7</v>
      </c>
      <c r="S48" s="27">
        <v>8.3333333333333329E-2</v>
      </c>
      <c r="T48" s="97" t="str">
        <f t="shared" si="3"/>
        <v>N2 = MAX(ET2 ; 0,3 * CC + 0,7 * ET2)</v>
      </c>
      <c r="U48" s="12" t="s">
        <v>29</v>
      </c>
      <c r="V48" s="18" t="s">
        <v>281</v>
      </c>
      <c r="W48" s="17" t="s">
        <v>29</v>
      </c>
      <c r="X48" s="18" t="s">
        <v>30</v>
      </c>
      <c r="Z48" s="35" t="s">
        <v>282</v>
      </c>
      <c r="AA48" s="39"/>
      <c r="AB48" s="39"/>
      <c r="AD48" s="37" t="str">
        <f t="shared" si="4"/>
        <v>CC : TP et/ou oral et/ou écrit
ET1 : Ecrit de 2h00 avec document(s) avec calculatrice
ET2 : Ecrit ou Oral de 2h00 avec document(s) avec calculatrice
Document(s) autorisé(s) : 1 feuille A4 R/V manuscrite
Calculatrice non alphanumérique</v>
      </c>
      <c r="AE48" s="37" t="str">
        <f t="shared" si="5"/>
        <v>N1 = 0,3 * CC + 0,7 * ET1
N2 = MAX(ET2 ; 0,3 * CC + 0,7 * ET2)</v>
      </c>
    </row>
    <row r="49" spans="1:31" s="38" customFormat="1" x14ac:dyDescent="0.25">
      <c r="A49" s="7" t="s">
        <v>3</v>
      </c>
      <c r="B49" s="7" t="s">
        <v>19</v>
      </c>
      <c r="C49" s="7"/>
      <c r="D49" s="9"/>
      <c r="E49" s="7"/>
      <c r="F49" s="8">
        <v>4</v>
      </c>
      <c r="G49" s="10"/>
      <c r="H49" s="42"/>
      <c r="I49" s="10"/>
      <c r="J49" s="42"/>
      <c r="K49" s="48" t="str">
        <f t="shared" si="7"/>
        <v/>
      </c>
      <c r="L49" s="27"/>
      <c r="M49" s="96" t="str">
        <f t="shared" si="8"/>
        <v/>
      </c>
      <c r="N49" s="50"/>
      <c r="O49" s="12"/>
      <c r="P49" s="10"/>
      <c r="Q49" s="42"/>
      <c r="R49" s="48" t="str">
        <f t="shared" si="9"/>
        <v/>
      </c>
      <c r="S49" s="27"/>
      <c r="T49" s="97" t="str">
        <f t="shared" si="3"/>
        <v/>
      </c>
      <c r="U49" s="12"/>
      <c r="V49" s="16"/>
      <c r="W49" s="17"/>
      <c r="X49" s="16"/>
      <c r="Z49" s="39"/>
      <c r="AA49" s="39"/>
      <c r="AB49" s="39"/>
      <c r="AD49" s="37" t="str">
        <f t="shared" si="4"/>
        <v/>
      </c>
      <c r="AE49" s="37" t="str">
        <f t="shared" si="5"/>
        <v/>
      </c>
    </row>
    <row r="50" spans="1:31" s="38" customFormat="1" ht="78.75" x14ac:dyDescent="0.25">
      <c r="A50" s="16" t="s">
        <v>87</v>
      </c>
      <c r="B50" s="16"/>
      <c r="C50" s="16" t="s">
        <v>283</v>
      </c>
      <c r="D50" s="18" t="s">
        <v>284</v>
      </c>
      <c r="E50" s="16" t="s">
        <v>250</v>
      </c>
      <c r="F50" s="17"/>
      <c r="G50" s="10">
        <v>1</v>
      </c>
      <c r="H50" s="42" t="s">
        <v>125</v>
      </c>
      <c r="I50" s="10">
        <v>0.4</v>
      </c>
      <c r="J50" s="42" t="s">
        <v>23</v>
      </c>
      <c r="K50" s="48">
        <f t="shared" si="7"/>
        <v>0.6</v>
      </c>
      <c r="L50" s="27">
        <v>8.3333333333333329E-2</v>
      </c>
      <c r="M50" s="96" t="str">
        <f t="shared" si="8"/>
        <v>N1 = 0,4 * CC + 0,6 * ET1</v>
      </c>
      <c r="N50" s="50" t="s">
        <v>29</v>
      </c>
      <c r="O50" s="12" t="s">
        <v>29</v>
      </c>
      <c r="P50" s="10">
        <v>0.4</v>
      </c>
      <c r="Q50" s="42" t="s">
        <v>219</v>
      </c>
      <c r="R50" s="48">
        <f t="shared" si="9"/>
        <v>0.6</v>
      </c>
      <c r="S50" s="27">
        <v>8.3333333333333329E-2</v>
      </c>
      <c r="T50" s="97" t="str">
        <f t="shared" si="3"/>
        <v>N2 = MAX(ET2 ; 0,4 * CC + 0,6 * ET2)</v>
      </c>
      <c r="U50" s="62" t="s">
        <v>29</v>
      </c>
      <c r="V50" s="18" t="s">
        <v>281</v>
      </c>
      <c r="W50" s="62" t="s">
        <v>29</v>
      </c>
      <c r="X50" s="18" t="s">
        <v>30</v>
      </c>
      <c r="Z50" s="35"/>
      <c r="AA50" s="39"/>
      <c r="AB50" s="39" t="s">
        <v>90</v>
      </c>
      <c r="AD50" s="37" t="str">
        <f t="shared" si="4"/>
        <v>CC : TP et/ou oral et/ou écrit
ET1 : Ecrit de 2h00 avec document(s) avec calculatrice
ET2 : Ecrit ou Oral de 2h00 avec document(s) avec calculatrice
Document(s) autorisé(s) : 1 feuille A4 R/V manuscrite
Calculatrice non alphanumérique</v>
      </c>
      <c r="AE50" s="37" t="str">
        <f t="shared" si="5"/>
        <v>N1 = 0,4 * CC + 0,6 * ET1
N2 = MAX(ET2 ; 0,4 * CC + 0,6 * ET2)</v>
      </c>
    </row>
    <row r="51" spans="1:31" s="38" customFormat="1" x14ac:dyDescent="0.25">
      <c r="A51" s="7" t="s">
        <v>3</v>
      </c>
      <c r="B51" s="7" t="s">
        <v>235</v>
      </c>
      <c r="C51" s="7"/>
      <c r="D51" s="9"/>
      <c r="E51" s="7"/>
      <c r="F51" s="8">
        <v>2</v>
      </c>
      <c r="G51" s="10"/>
      <c r="H51" s="42"/>
      <c r="I51" s="10"/>
      <c r="J51" s="42"/>
      <c r="K51" s="48" t="str">
        <f t="shared" si="7"/>
        <v/>
      </c>
      <c r="L51" s="27"/>
      <c r="M51" s="96" t="str">
        <f t="shared" si="8"/>
        <v/>
      </c>
      <c r="N51" s="50"/>
      <c r="O51" s="12"/>
      <c r="P51" s="10"/>
      <c r="Q51" s="42"/>
      <c r="R51" s="48" t="str">
        <f t="shared" si="9"/>
        <v/>
      </c>
      <c r="S51" s="27"/>
      <c r="T51" s="97" t="str">
        <f t="shared" si="3"/>
        <v/>
      </c>
      <c r="U51" s="12"/>
      <c r="V51" s="16"/>
      <c r="W51" s="17"/>
      <c r="X51" s="16"/>
      <c r="Z51" s="39"/>
      <c r="AA51" s="39"/>
      <c r="AB51" s="39"/>
      <c r="AD51" s="37" t="str">
        <f t="shared" si="4"/>
        <v/>
      </c>
      <c r="AE51" s="37" t="str">
        <f t="shared" si="5"/>
        <v/>
      </c>
    </row>
    <row r="52" spans="1:31" s="38" customFormat="1" ht="31.5" x14ac:dyDescent="0.25">
      <c r="A52" s="16" t="s">
        <v>87</v>
      </c>
      <c r="B52" s="16"/>
      <c r="C52" s="16" t="s">
        <v>285</v>
      </c>
      <c r="D52" s="18" t="s">
        <v>237</v>
      </c>
      <c r="E52" s="16" t="s">
        <v>238</v>
      </c>
      <c r="F52" s="17"/>
      <c r="G52" s="10">
        <v>0</v>
      </c>
      <c r="H52" s="42"/>
      <c r="I52" s="10"/>
      <c r="J52" s="42"/>
      <c r="K52" s="48"/>
      <c r="L52" s="27"/>
      <c r="M52" s="96"/>
      <c r="N52" s="50"/>
      <c r="O52" s="12"/>
      <c r="P52" s="10"/>
      <c r="Q52" s="42"/>
      <c r="R52" s="48" t="str">
        <f t="shared" si="9"/>
        <v/>
      </c>
      <c r="S52" s="27"/>
      <c r="T52" s="97"/>
      <c r="U52" s="12"/>
      <c r="V52" s="16"/>
      <c r="W52" s="17"/>
      <c r="X52" s="16" t="s">
        <v>498</v>
      </c>
      <c r="Z52" s="39"/>
      <c r="AA52" s="39"/>
      <c r="AB52" s="39"/>
      <c r="AD52" s="37" t="str">
        <f t="shared" si="4"/>
        <v xml:space="preserve">
Pas d'évaluation</v>
      </c>
      <c r="AE52" s="37" t="str">
        <f t="shared" si="5"/>
        <v xml:space="preserve">
</v>
      </c>
    </row>
    <row r="53" spans="1:31" s="38" customFormat="1" ht="31.5" x14ac:dyDescent="0.25">
      <c r="A53" s="16"/>
      <c r="B53" s="16"/>
      <c r="C53" s="16" t="s">
        <v>310</v>
      </c>
      <c r="D53" s="18" t="s">
        <v>311</v>
      </c>
      <c r="E53" s="16" t="s">
        <v>306</v>
      </c>
      <c r="F53" s="17"/>
      <c r="G53" s="10">
        <v>0</v>
      </c>
      <c r="H53" s="42"/>
      <c r="I53" s="10"/>
      <c r="J53" s="42"/>
      <c r="K53" s="48"/>
      <c r="L53" s="27"/>
      <c r="M53" s="96"/>
      <c r="N53" s="50"/>
      <c r="O53" s="12"/>
      <c r="P53" s="10"/>
      <c r="Q53" s="42"/>
      <c r="R53" s="48"/>
      <c r="S53" s="27"/>
      <c r="T53" s="97"/>
      <c r="U53" s="12"/>
      <c r="V53" s="16"/>
      <c r="W53" s="17"/>
      <c r="X53" s="16" t="s">
        <v>498</v>
      </c>
      <c r="Z53" s="39"/>
      <c r="AA53" s="39"/>
      <c r="AB53" s="39"/>
      <c r="AD53" s="37"/>
      <c r="AE53" s="37"/>
    </row>
    <row r="54" spans="1:31" s="38" customFormat="1" ht="47.25" x14ac:dyDescent="0.25">
      <c r="A54" s="16" t="s">
        <v>87</v>
      </c>
      <c r="B54" s="16"/>
      <c r="C54" s="16" t="s">
        <v>286</v>
      </c>
      <c r="D54" s="18" t="s">
        <v>287</v>
      </c>
      <c r="E54" s="16" t="s">
        <v>312</v>
      </c>
      <c r="F54" s="17"/>
      <c r="G54" s="10">
        <f t="shared" ref="G54:G61" si="10">1/4</f>
        <v>0.25</v>
      </c>
      <c r="H54" s="42" t="s">
        <v>288</v>
      </c>
      <c r="I54" s="10">
        <v>1</v>
      </c>
      <c r="J54" s="42"/>
      <c r="K54" s="48">
        <f t="shared" si="7"/>
        <v>0</v>
      </c>
      <c r="L54" s="27"/>
      <c r="M54" s="96" t="str">
        <f t="shared" si="8"/>
        <v>N1 =  CC</v>
      </c>
      <c r="N54" s="50" t="s">
        <v>24</v>
      </c>
      <c r="O54" s="12" t="s">
        <v>24</v>
      </c>
      <c r="P54" s="10"/>
      <c r="Q54" s="42"/>
      <c r="R54" s="48" t="str">
        <f t="shared" si="9"/>
        <v/>
      </c>
      <c r="S54" s="27"/>
      <c r="T54" s="97" t="s">
        <v>241</v>
      </c>
      <c r="U54" s="12"/>
      <c r="V54" s="16"/>
      <c r="W54" s="17"/>
      <c r="X54" s="16" t="s">
        <v>242</v>
      </c>
      <c r="Z54" s="35" t="s">
        <v>88</v>
      </c>
      <c r="AA54" s="39"/>
      <c r="AB54" s="39" t="s">
        <v>289</v>
      </c>
      <c r="AD54" s="37" t="str">
        <f t="shared" si="4"/>
        <v>CC : Ecrit et/ou oral et TP
Matière non rattrapable</v>
      </c>
      <c r="AE54" s="37" t="str">
        <f t="shared" si="5"/>
        <v>N1 =  CC
N2 = N1</v>
      </c>
    </row>
    <row r="55" spans="1:31" s="38" customFormat="1" ht="47.25" x14ac:dyDescent="0.25">
      <c r="A55" s="16" t="s">
        <v>87</v>
      </c>
      <c r="B55" s="16"/>
      <c r="C55" s="16" t="s">
        <v>290</v>
      </c>
      <c r="D55" s="18" t="s">
        <v>291</v>
      </c>
      <c r="E55" s="16" t="s">
        <v>276</v>
      </c>
      <c r="F55" s="17"/>
      <c r="G55" s="10">
        <f t="shared" si="10"/>
        <v>0.25</v>
      </c>
      <c r="H55" s="42" t="s">
        <v>288</v>
      </c>
      <c r="I55" s="10">
        <v>1</v>
      </c>
      <c r="J55" s="42"/>
      <c r="K55" s="48">
        <f t="shared" si="7"/>
        <v>0</v>
      </c>
      <c r="L55" s="27"/>
      <c r="M55" s="96" t="str">
        <f t="shared" si="8"/>
        <v>N1 =  CC</v>
      </c>
      <c r="N55" s="50" t="s">
        <v>24</v>
      </c>
      <c r="O55" s="12" t="s">
        <v>24</v>
      </c>
      <c r="P55" s="10"/>
      <c r="Q55" s="42"/>
      <c r="R55" s="48" t="str">
        <f t="shared" si="9"/>
        <v/>
      </c>
      <c r="S55" s="27"/>
      <c r="T55" s="97" t="s">
        <v>241</v>
      </c>
      <c r="U55" s="12"/>
      <c r="V55" s="16"/>
      <c r="W55" s="17"/>
      <c r="X55" s="16" t="s">
        <v>242</v>
      </c>
      <c r="Z55" s="35" t="s">
        <v>88</v>
      </c>
      <c r="AA55" s="39"/>
      <c r="AB55" s="39" t="s">
        <v>289</v>
      </c>
      <c r="AD55" s="37" t="str">
        <f t="shared" si="4"/>
        <v>CC : Ecrit et/ou oral et TP
Matière non rattrapable</v>
      </c>
      <c r="AE55" s="37" t="str">
        <f t="shared" si="5"/>
        <v>N1 =  CC
N2 = N1</v>
      </c>
    </row>
    <row r="56" spans="1:31" s="38" customFormat="1" ht="47.25" x14ac:dyDescent="0.25">
      <c r="A56" s="16" t="s">
        <v>87</v>
      </c>
      <c r="B56" s="16"/>
      <c r="C56" s="16" t="s">
        <v>292</v>
      </c>
      <c r="D56" s="18" t="s">
        <v>293</v>
      </c>
      <c r="E56" s="16" t="s">
        <v>264</v>
      </c>
      <c r="F56" s="17"/>
      <c r="G56" s="10">
        <f t="shared" si="10"/>
        <v>0.25</v>
      </c>
      <c r="H56" s="42" t="s">
        <v>288</v>
      </c>
      <c r="I56" s="10">
        <v>1</v>
      </c>
      <c r="J56" s="42"/>
      <c r="K56" s="48">
        <f t="shared" si="7"/>
        <v>0</v>
      </c>
      <c r="L56" s="27"/>
      <c r="M56" s="96" t="str">
        <f t="shared" si="8"/>
        <v>N1 =  CC</v>
      </c>
      <c r="N56" s="50" t="s">
        <v>24</v>
      </c>
      <c r="O56" s="12" t="s">
        <v>24</v>
      </c>
      <c r="P56" s="10"/>
      <c r="Q56" s="42"/>
      <c r="R56" s="48" t="str">
        <f t="shared" si="9"/>
        <v/>
      </c>
      <c r="S56" s="27"/>
      <c r="T56" s="97" t="s">
        <v>241</v>
      </c>
      <c r="U56" s="12"/>
      <c r="V56" s="16"/>
      <c r="W56" s="17"/>
      <c r="X56" s="16" t="s">
        <v>242</v>
      </c>
      <c r="Z56" s="35" t="s">
        <v>88</v>
      </c>
      <c r="AA56" s="39"/>
      <c r="AB56" s="39" t="s">
        <v>294</v>
      </c>
      <c r="AD56" s="37" t="str">
        <f t="shared" si="4"/>
        <v>CC : Ecrit et/ou oral et TP
Matière non rattrapable</v>
      </c>
      <c r="AE56" s="37" t="str">
        <f t="shared" si="5"/>
        <v>N1 =  CC
N2 = N1</v>
      </c>
    </row>
    <row r="57" spans="1:31" s="38" customFormat="1" ht="47.25" x14ac:dyDescent="0.25">
      <c r="A57" s="16" t="s">
        <v>87</v>
      </c>
      <c r="B57" s="16"/>
      <c r="C57" s="16" t="s">
        <v>295</v>
      </c>
      <c r="D57" s="18" t="s">
        <v>296</v>
      </c>
      <c r="E57" s="16" t="s">
        <v>313</v>
      </c>
      <c r="F57" s="17"/>
      <c r="G57" s="10">
        <f t="shared" si="10"/>
        <v>0.25</v>
      </c>
      <c r="H57" s="42" t="s">
        <v>288</v>
      </c>
      <c r="I57" s="10">
        <v>1</v>
      </c>
      <c r="J57" s="42"/>
      <c r="K57" s="48">
        <f t="shared" si="7"/>
        <v>0</v>
      </c>
      <c r="L57" s="27"/>
      <c r="M57" s="96" t="str">
        <f t="shared" si="8"/>
        <v>N1 =  CC</v>
      </c>
      <c r="N57" s="50" t="s">
        <v>24</v>
      </c>
      <c r="O57" s="12" t="s">
        <v>24</v>
      </c>
      <c r="P57" s="10"/>
      <c r="Q57" s="42"/>
      <c r="R57" s="48" t="str">
        <f t="shared" si="9"/>
        <v/>
      </c>
      <c r="S57" s="27"/>
      <c r="T57" s="97" t="s">
        <v>241</v>
      </c>
      <c r="U57" s="12"/>
      <c r="V57" s="16"/>
      <c r="W57" s="17"/>
      <c r="X57" s="16" t="s">
        <v>242</v>
      </c>
      <c r="Z57" s="35" t="s">
        <v>88</v>
      </c>
      <c r="AA57" s="39"/>
      <c r="AB57" s="39" t="s">
        <v>113</v>
      </c>
      <c r="AD57" s="37" t="str">
        <f t="shared" si="4"/>
        <v>CC : Ecrit et/ou oral et TP
Matière non rattrapable</v>
      </c>
      <c r="AE57" s="37" t="str">
        <f t="shared" si="5"/>
        <v>N1 =  CC
N2 = N1</v>
      </c>
    </row>
    <row r="58" spans="1:31" s="38" customFormat="1" x14ac:dyDescent="0.25">
      <c r="A58" s="7" t="s">
        <v>3</v>
      </c>
      <c r="B58" s="7" t="s">
        <v>248</v>
      </c>
      <c r="C58" s="7"/>
      <c r="D58" s="9"/>
      <c r="E58" s="7"/>
      <c r="F58" s="8">
        <v>4</v>
      </c>
      <c r="G58" s="10"/>
      <c r="H58" s="42"/>
      <c r="I58" s="10"/>
      <c r="J58" s="42"/>
      <c r="K58" s="48" t="str">
        <f t="shared" si="7"/>
        <v/>
      </c>
      <c r="L58" s="27"/>
      <c r="M58" s="96" t="str">
        <f t="shared" si="8"/>
        <v/>
      </c>
      <c r="N58" s="50"/>
      <c r="O58" s="12"/>
      <c r="P58" s="10"/>
      <c r="Q58" s="42"/>
      <c r="R58" s="48" t="str">
        <f t="shared" si="9"/>
        <v/>
      </c>
      <c r="S58" s="27"/>
      <c r="T58" s="97" t="str">
        <f t="shared" si="3"/>
        <v/>
      </c>
      <c r="U58" s="12"/>
      <c r="V58" s="16"/>
      <c r="W58" s="17"/>
      <c r="X58" s="16"/>
      <c r="Z58" s="39"/>
      <c r="AA58" s="39"/>
      <c r="AB58" s="39"/>
      <c r="AD58" s="37" t="str">
        <f t="shared" si="4"/>
        <v/>
      </c>
      <c r="AE58" s="37" t="str">
        <f t="shared" si="5"/>
        <v/>
      </c>
    </row>
    <row r="59" spans="1:31" s="38" customFormat="1" ht="47.25" x14ac:dyDescent="0.25">
      <c r="A59" s="16" t="s">
        <v>87</v>
      </c>
      <c r="B59" s="16"/>
      <c r="C59" s="16" t="s">
        <v>297</v>
      </c>
      <c r="D59" s="18" t="s">
        <v>637</v>
      </c>
      <c r="E59" s="16" t="s">
        <v>250</v>
      </c>
      <c r="F59" s="17"/>
      <c r="G59" s="10">
        <v>0.25</v>
      </c>
      <c r="H59" s="42"/>
      <c r="I59" s="10">
        <v>0</v>
      </c>
      <c r="J59" s="42" t="s">
        <v>23</v>
      </c>
      <c r="K59" s="48">
        <v>1</v>
      </c>
      <c r="L59" s="27">
        <v>8.3333333333333329E-2</v>
      </c>
      <c r="M59" s="96" t="str">
        <f t="shared" si="8"/>
        <v>N1 =  ET1</v>
      </c>
      <c r="N59" s="50" t="s">
        <v>29</v>
      </c>
      <c r="O59" s="12" t="s">
        <v>24</v>
      </c>
      <c r="P59" s="10">
        <v>0</v>
      </c>
      <c r="Q59" s="42" t="s">
        <v>23</v>
      </c>
      <c r="R59" s="48">
        <v>1</v>
      </c>
      <c r="S59" s="27">
        <v>8.3333333333333329E-2</v>
      </c>
      <c r="T59" s="97" t="str">
        <f t="shared" si="3"/>
        <v>N2 = ET2</v>
      </c>
      <c r="U59" s="12" t="s">
        <v>24</v>
      </c>
      <c r="V59" s="16"/>
      <c r="W59" s="17" t="s">
        <v>24</v>
      </c>
      <c r="X59" s="16"/>
      <c r="Z59" s="35"/>
      <c r="AA59" s="39"/>
      <c r="AB59" s="39" t="s">
        <v>90</v>
      </c>
      <c r="AD59" s="37" t="str">
        <f t="shared" si="4"/>
        <v xml:space="preserve">ET1 : Ecrit de 2h00 sans document  sans calculatrice 
ET2 : Ecrit de 2h00 sans document  sans calculatrice 
</v>
      </c>
      <c r="AE59" s="37" t="str">
        <f t="shared" si="5"/>
        <v>N1 =  ET1
N2 = ET2</v>
      </c>
    </row>
    <row r="60" spans="1:31" s="38" customFormat="1" ht="47.25" x14ac:dyDescent="0.25">
      <c r="A60" s="16" t="s">
        <v>87</v>
      </c>
      <c r="B60" s="16"/>
      <c r="C60" s="16" t="s">
        <v>298</v>
      </c>
      <c r="D60" s="18" t="s">
        <v>49</v>
      </c>
      <c r="E60" s="16" t="s">
        <v>50</v>
      </c>
      <c r="F60" s="17"/>
      <c r="G60" s="10">
        <f t="shared" si="10"/>
        <v>0.25</v>
      </c>
      <c r="H60" s="42" t="s">
        <v>299</v>
      </c>
      <c r="I60" s="10">
        <v>1</v>
      </c>
      <c r="J60" s="42"/>
      <c r="K60" s="48">
        <f t="shared" si="7"/>
        <v>0</v>
      </c>
      <c r="L60" s="27"/>
      <c r="M60" s="96" t="str">
        <f t="shared" si="8"/>
        <v>N1 =  CC</v>
      </c>
      <c r="N60" s="50" t="s">
        <v>29</v>
      </c>
      <c r="O60" s="12" t="s">
        <v>24</v>
      </c>
      <c r="P60" s="10"/>
      <c r="Q60" s="42" t="s">
        <v>219</v>
      </c>
      <c r="R60" s="48">
        <v>1</v>
      </c>
      <c r="S60" s="27">
        <v>6.25E-2</v>
      </c>
      <c r="T60" s="97" t="str">
        <f t="shared" si="3"/>
        <v>N2 = ET2</v>
      </c>
      <c r="U60" s="12" t="s">
        <v>24</v>
      </c>
      <c r="V60" s="16"/>
      <c r="W60" s="17" t="s">
        <v>24</v>
      </c>
      <c r="X60" s="16"/>
      <c r="Z60" s="35" t="s">
        <v>88</v>
      </c>
      <c r="AA60" s="39"/>
      <c r="AB60" s="39" t="s">
        <v>102</v>
      </c>
      <c r="AD60" s="37" t="str">
        <f t="shared" si="4"/>
        <v xml:space="preserve">CC : Ecrit  et/ou oral
ET2 : Ecrit ou Oral de 1h30 sans document  sans calculatrice 
</v>
      </c>
      <c r="AE60" s="37" t="str">
        <f t="shared" si="5"/>
        <v>N1 =  CC
N2 = ET2</v>
      </c>
    </row>
    <row r="61" spans="1:31" s="38" customFormat="1" ht="47.25" x14ac:dyDescent="0.25">
      <c r="A61" s="16" t="s">
        <v>87</v>
      </c>
      <c r="B61" s="16"/>
      <c r="C61" s="16" t="s">
        <v>300</v>
      </c>
      <c r="D61" s="18" t="s">
        <v>56</v>
      </c>
      <c r="E61" s="16" t="s">
        <v>57</v>
      </c>
      <c r="F61" s="17"/>
      <c r="G61" s="10">
        <f t="shared" si="10"/>
        <v>0.25</v>
      </c>
      <c r="H61" s="42" t="s">
        <v>58</v>
      </c>
      <c r="I61" s="10">
        <v>1</v>
      </c>
      <c r="J61" s="42"/>
      <c r="K61" s="48">
        <f t="shared" si="7"/>
        <v>0</v>
      </c>
      <c r="L61" s="27"/>
      <c r="M61" s="96" t="str">
        <f t="shared" si="8"/>
        <v>N1 =  CC</v>
      </c>
      <c r="N61" s="50" t="s">
        <v>29</v>
      </c>
      <c r="O61" s="12" t="s">
        <v>24</v>
      </c>
      <c r="P61" s="10"/>
      <c r="Q61" s="42" t="s">
        <v>246</v>
      </c>
      <c r="R61" s="48">
        <v>1</v>
      </c>
      <c r="S61" s="27">
        <v>1.3888888888888888E-2</v>
      </c>
      <c r="T61" s="97" t="str">
        <f t="shared" si="3"/>
        <v>N2 = ET2</v>
      </c>
      <c r="U61" s="12" t="s">
        <v>24</v>
      </c>
      <c r="V61" s="16"/>
      <c r="W61" s="17" t="s">
        <v>24</v>
      </c>
      <c r="X61" s="16"/>
      <c r="Z61" s="35" t="s">
        <v>88</v>
      </c>
      <c r="AA61" s="39"/>
      <c r="AB61" s="35" t="s">
        <v>254</v>
      </c>
      <c r="AD61" s="37" t="str">
        <f t="shared" si="4"/>
        <v xml:space="preserve">CC : Pratique sportive et/ou écrit
ET2 : Oral de 0h20 sans document  sans calculatrice 
</v>
      </c>
      <c r="AE61" s="37" t="str">
        <f t="shared" si="5"/>
        <v>N1 =  CC
N2 = ET2</v>
      </c>
    </row>
    <row r="62" spans="1:31" s="38" customFormat="1" ht="47.25" x14ac:dyDescent="0.25">
      <c r="A62" s="16" t="s">
        <v>87</v>
      </c>
      <c r="B62" s="16"/>
      <c r="C62" s="16" t="s">
        <v>301</v>
      </c>
      <c r="D62" s="18" t="s">
        <v>302</v>
      </c>
      <c r="E62" s="16" t="s">
        <v>54</v>
      </c>
      <c r="F62" s="17"/>
      <c r="G62" s="10">
        <v>0.25</v>
      </c>
      <c r="H62" s="42" t="s">
        <v>51</v>
      </c>
      <c r="I62" s="10">
        <v>1</v>
      </c>
      <c r="J62" s="42"/>
      <c r="K62" s="48">
        <f t="shared" si="7"/>
        <v>0</v>
      </c>
      <c r="L62" s="27"/>
      <c r="M62" s="96" t="str">
        <f t="shared" si="8"/>
        <v>N1 =  CC</v>
      </c>
      <c r="N62" s="50" t="s">
        <v>29</v>
      </c>
      <c r="O62" s="12" t="s">
        <v>24</v>
      </c>
      <c r="P62" s="10">
        <v>0</v>
      </c>
      <c r="Q62" s="42" t="s">
        <v>246</v>
      </c>
      <c r="R62" s="48">
        <v>1</v>
      </c>
      <c r="S62" s="27">
        <v>2.0833333333333332E-2</v>
      </c>
      <c r="T62" s="97" t="str">
        <f t="shared" si="3"/>
        <v>N2 = ET2</v>
      </c>
      <c r="U62" s="12" t="s">
        <v>24</v>
      </c>
      <c r="V62" s="16"/>
      <c r="W62" s="17" t="s">
        <v>24</v>
      </c>
      <c r="X62" s="16"/>
      <c r="Z62" s="35" t="s">
        <v>88</v>
      </c>
      <c r="AA62" s="39"/>
      <c r="AB62" s="39" t="s">
        <v>247</v>
      </c>
      <c r="AD62" s="37" t="str">
        <f t="shared" si="4"/>
        <v xml:space="preserve">CC : Ecrit et/ou oral
ET2 : Oral de 0h30 sans document  sans calculatrice 
</v>
      </c>
      <c r="AE62" s="37" t="str">
        <f t="shared" si="5"/>
        <v>N1 =  CC
N2 = ET2</v>
      </c>
    </row>
    <row r="63" spans="1:31" s="38" customFormat="1" ht="47.25" x14ac:dyDescent="0.25">
      <c r="A63" s="16" t="s">
        <v>87</v>
      </c>
      <c r="B63" s="16"/>
      <c r="C63" s="16" t="s">
        <v>303</v>
      </c>
      <c r="D63" s="18" t="s">
        <v>260</v>
      </c>
      <c r="E63" s="16" t="s">
        <v>50</v>
      </c>
      <c r="F63" s="17">
        <v>1</v>
      </c>
      <c r="G63" s="10"/>
      <c r="H63" s="42" t="s">
        <v>51</v>
      </c>
      <c r="I63" s="10">
        <v>1</v>
      </c>
      <c r="J63" s="42"/>
      <c r="K63" s="48">
        <f t="shared" si="7"/>
        <v>0</v>
      </c>
      <c r="L63" s="27"/>
      <c r="M63" s="96" t="str">
        <f t="shared" si="8"/>
        <v>N1 =  CC</v>
      </c>
      <c r="N63" s="50" t="s">
        <v>24</v>
      </c>
      <c r="O63" s="12" t="s">
        <v>24</v>
      </c>
      <c r="P63" s="10"/>
      <c r="Q63" s="42"/>
      <c r="R63" s="48"/>
      <c r="S63" s="27"/>
      <c r="T63" s="97"/>
      <c r="U63" s="12"/>
      <c r="V63" s="16"/>
      <c r="W63" s="17"/>
      <c r="X63" s="16" t="s">
        <v>242</v>
      </c>
      <c r="Z63" s="35" t="s">
        <v>88</v>
      </c>
      <c r="AA63" s="39"/>
      <c r="AB63" s="39"/>
      <c r="AD63" s="37" t="str">
        <f t="shared" si="4"/>
        <v>CC : Ecrit et/ou oral
Matière non rattrapable</v>
      </c>
      <c r="AE63" s="37" t="str">
        <f t="shared" si="5"/>
        <v xml:space="preserve">N1 =  CC
</v>
      </c>
    </row>
  </sheetData>
  <mergeCells count="14">
    <mergeCell ref="AD5:AE5"/>
    <mergeCell ref="B33:D33"/>
    <mergeCell ref="E33:X33"/>
    <mergeCell ref="B35:C35"/>
    <mergeCell ref="H37:M37"/>
    <mergeCell ref="N37:T37"/>
    <mergeCell ref="U37:X37"/>
    <mergeCell ref="AD37:AE37"/>
    <mergeCell ref="B2:D2"/>
    <mergeCell ref="E2:X2"/>
    <mergeCell ref="B4:C4"/>
    <mergeCell ref="H5:M5"/>
    <mergeCell ref="N5:T5"/>
    <mergeCell ref="U5:X5"/>
  </mergeCells>
  <pageMargins left="0.7" right="0.7" top="0.75" bottom="0.75" header="0.3" footer="0.3"/>
  <pageSetup paperSize="9" orientation="portrait" horizontalDpi="0"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786A-371B-9642-9206-8811D6DFE8F6}">
  <sheetPr>
    <tabColor rgb="FFFFC000"/>
  </sheetPr>
  <dimension ref="A1:Y52"/>
  <sheetViews>
    <sheetView topLeftCell="J13" workbookViewId="0">
      <selection activeCell="V19" sqref="V19:X19"/>
    </sheetView>
  </sheetViews>
  <sheetFormatPr baseColWidth="10" defaultRowHeight="15.75" x14ac:dyDescent="0.25"/>
  <cols>
    <col min="1" max="1" width="10.375" hidden="1" customWidth="1"/>
    <col min="2" max="2" width="4.125" customWidth="1"/>
    <col min="3" max="3" width="7.5" customWidth="1"/>
    <col min="5" max="5" width="44.875" customWidth="1"/>
    <col min="6" max="6" width="23.375" customWidth="1"/>
    <col min="9" max="9" width="16.875" customWidth="1"/>
    <col min="14" max="14" width="29" customWidth="1"/>
    <col min="18" max="18" width="14.625" customWidth="1"/>
    <col min="21" max="21" width="34.375" customWidth="1"/>
  </cols>
  <sheetData>
    <row r="1" spans="1:25" x14ac:dyDescent="0.25">
      <c r="E1" s="32"/>
    </row>
    <row r="2" spans="1:25" ht="80.099999999999994" customHeight="1" x14ac:dyDescent="0.25">
      <c r="B2" s="152"/>
      <c r="C2" s="152"/>
      <c r="D2" s="152"/>
      <c r="E2" s="152"/>
      <c r="F2" s="153" t="s">
        <v>367</v>
      </c>
      <c r="G2" s="153"/>
      <c r="H2" s="153"/>
      <c r="I2" s="153"/>
      <c r="J2" s="153"/>
      <c r="K2" s="153"/>
      <c r="L2" s="153"/>
      <c r="M2" s="153"/>
      <c r="N2" s="153"/>
      <c r="O2" s="153"/>
      <c r="P2" s="153"/>
      <c r="Q2" s="153"/>
      <c r="R2" s="153"/>
      <c r="S2" s="153"/>
      <c r="T2" s="153"/>
      <c r="U2" s="153"/>
      <c r="V2" s="153"/>
      <c r="W2" s="153"/>
      <c r="X2" s="153"/>
      <c r="Y2" s="153"/>
    </row>
    <row r="3" spans="1:25" x14ac:dyDescent="0.25">
      <c r="E3" s="32"/>
    </row>
    <row r="4" spans="1:25" ht="18.75" x14ac:dyDescent="0.3">
      <c r="B4" s="154" t="s">
        <v>368</v>
      </c>
      <c r="C4" s="154"/>
      <c r="D4" s="154"/>
      <c r="E4" s="32"/>
    </row>
    <row r="5" spans="1:25" x14ac:dyDescent="0.25">
      <c r="E5" s="32"/>
      <c r="H5" s="2"/>
      <c r="I5" s="155" t="s">
        <v>198</v>
      </c>
      <c r="J5" s="156"/>
      <c r="K5" s="156"/>
      <c r="L5" s="156"/>
      <c r="M5" s="156"/>
      <c r="N5" s="159"/>
      <c r="O5" s="155" t="s">
        <v>199</v>
      </c>
      <c r="P5" s="156"/>
      <c r="Q5" s="156"/>
      <c r="R5" s="156"/>
      <c r="S5" s="156"/>
      <c r="T5" s="156"/>
      <c r="U5" s="159"/>
      <c r="V5" s="157" t="s">
        <v>2</v>
      </c>
      <c r="W5" s="158"/>
      <c r="X5" s="158"/>
      <c r="Y5" s="158"/>
    </row>
    <row r="6" spans="1:25" ht="65.099999999999994" customHeight="1" x14ac:dyDescent="0.25">
      <c r="A6" s="3" t="s">
        <v>81</v>
      </c>
      <c r="B6" s="167" t="s">
        <v>3</v>
      </c>
      <c r="C6" s="168"/>
      <c r="D6" s="3" t="s">
        <v>4</v>
      </c>
      <c r="E6" s="3" t="s">
        <v>5</v>
      </c>
      <c r="F6" s="3" t="s">
        <v>6</v>
      </c>
      <c r="G6" s="3" t="s">
        <v>7</v>
      </c>
      <c r="H6" s="4" t="s">
        <v>8</v>
      </c>
      <c r="I6" s="5" t="s">
        <v>9</v>
      </c>
      <c r="J6" s="4" t="s">
        <v>10</v>
      </c>
      <c r="K6" s="5" t="s">
        <v>200</v>
      </c>
      <c r="L6" s="3" t="s">
        <v>201</v>
      </c>
      <c r="M6" s="4" t="s">
        <v>13</v>
      </c>
      <c r="N6" s="46" t="s">
        <v>202</v>
      </c>
      <c r="O6" s="47" t="s">
        <v>203</v>
      </c>
      <c r="P6" s="5" t="s">
        <v>204</v>
      </c>
      <c r="Q6" s="4" t="s">
        <v>205</v>
      </c>
      <c r="R6" s="5" t="s">
        <v>206</v>
      </c>
      <c r="S6" s="3" t="s">
        <v>207</v>
      </c>
      <c r="T6" s="4" t="s">
        <v>13</v>
      </c>
      <c r="U6" s="46" t="s">
        <v>208</v>
      </c>
      <c r="V6" s="5" t="s">
        <v>15</v>
      </c>
      <c r="W6" s="3" t="s">
        <v>16</v>
      </c>
      <c r="X6" s="3" t="s">
        <v>17</v>
      </c>
      <c r="Y6" s="3" t="s">
        <v>18</v>
      </c>
    </row>
    <row r="7" spans="1:25" ht="17.100000000000001" customHeight="1" x14ac:dyDescent="0.25">
      <c r="A7" s="16" t="s">
        <v>3</v>
      </c>
      <c r="B7" s="7" t="s">
        <v>314</v>
      </c>
      <c r="C7" s="7"/>
      <c r="D7" s="7"/>
      <c r="E7" s="7"/>
      <c r="F7" s="7"/>
      <c r="G7" s="8">
        <v>4</v>
      </c>
      <c r="H7" s="17"/>
      <c r="I7" s="16"/>
      <c r="J7" s="48"/>
      <c r="K7" s="16"/>
      <c r="L7" s="48" t="str">
        <f>IF(A7="MA",1-J7,"")</f>
        <v/>
      </c>
      <c r="M7" s="27"/>
      <c r="N7" s="98" t="str">
        <f>IF(A7="MA",CONCATENATE("N1 = ",IF(J7&gt;0,CONCATENATE(IF(J7&lt;&gt;1,CONCATENATE(J7," *"),"")," CC"),""),IF(AND(J7&gt;0,L7&gt;0)," + ",""),IF(L7&gt;0,CONCATENATE(IF(L7&lt;&gt;1,CONCATENATE(L7," *"),"")," ET1"),"")),"")</f>
        <v/>
      </c>
      <c r="O7" s="16"/>
      <c r="P7" s="16"/>
      <c r="Q7" s="48"/>
      <c r="R7" s="16"/>
      <c r="S7" s="48" t="str">
        <f>IF(AND(P7="Oui",A7="MA"),1-Q7,"")</f>
        <v/>
      </c>
      <c r="T7" s="27"/>
      <c r="U7" s="16" t="str">
        <f>IF(A7="MA",IF(P7="Oui",CONCATENATE("N2 = MAX(ET2 ; ",IF(Q7&gt;0,CONCATENATE(IF(Q7&lt;&gt;1,CONCATENATE(Q7," *"),"")," CC"),""),IF(AND(Q7&gt;0,S7&gt;0)," + ",""),IF(S7&gt;0,CONCATENATE(IF(S7&lt;&gt;1,CONCATENATE(S7," *"),"")," ET2"),""),")"),CONCATENATE("N2 = ET2")),"")</f>
        <v/>
      </c>
      <c r="V7" s="16"/>
      <c r="W7" s="16"/>
      <c r="X7" s="16"/>
      <c r="Y7" s="16"/>
    </row>
    <row r="8" spans="1:25" ht="51" customHeight="1" x14ac:dyDescent="0.25">
      <c r="A8" s="16" t="s">
        <v>87</v>
      </c>
      <c r="B8" s="16"/>
      <c r="C8" s="16"/>
      <c r="D8" s="16" t="s">
        <v>315</v>
      </c>
      <c r="E8" s="16" t="s">
        <v>316</v>
      </c>
      <c r="F8" s="16" t="s">
        <v>317</v>
      </c>
      <c r="G8" s="17"/>
      <c r="H8" s="63">
        <v>1</v>
      </c>
      <c r="I8" s="16" t="s">
        <v>175</v>
      </c>
      <c r="J8" s="48">
        <v>0.3</v>
      </c>
      <c r="K8" s="16" t="s">
        <v>23</v>
      </c>
      <c r="L8" s="48">
        <f>IF(A8="MA",1-J8,"")</f>
        <v>0.7</v>
      </c>
      <c r="M8" s="27">
        <v>8.3333333333333329E-2</v>
      </c>
      <c r="N8" s="98" t="str">
        <f>IF(A8="MA",CONCATENATE("N1 = ",IF(J8&gt;0,CONCATENATE(IF(J8&lt;&gt;1,CONCATENATE(J8," *"),"")," CC"),""),IF(AND(J8&gt;0,L8&gt;0)," + ",""),IF(L8&gt;0,CONCATENATE(IF(L8&lt;&gt;1,CONCATENATE(L8," *"),"")," ET1"),"")),"")</f>
        <v>N1 = 0,3 * CC + 0,7 * ET1</v>
      </c>
      <c r="O8" s="16" t="s">
        <v>29</v>
      </c>
      <c r="P8" s="16" t="s">
        <v>29</v>
      </c>
      <c r="Q8" s="48">
        <v>0.3</v>
      </c>
      <c r="R8" s="16" t="s">
        <v>23</v>
      </c>
      <c r="S8" s="48">
        <f>IF(AND(P8="Oui",A8="MA"),1-Q8,"")</f>
        <v>0.7</v>
      </c>
      <c r="T8" s="27">
        <v>8.3333333333333329E-2</v>
      </c>
      <c r="U8" s="98" t="str">
        <f>IF(A8="MA",IF(P8="Oui",CONCATENATE("N2 = MAX(ET2 ; ",IF(Q8&gt;0,CONCATENATE(IF(Q8&lt;&gt;1,CONCATENATE(Q8," *"),"")," CC"),""),IF(AND(Q8&gt;0,S8&gt;0)," + ",""),IF(S8&gt;0,CONCATENATE(IF(S8&lt;&gt;1,CONCATENATE(S8," *"),"")," ET2"),""),")"),CONCATENATE("N2 = ET2")),"")</f>
        <v>N2 = MAX(ET2 ; 0,3 * CC + 0,7 * ET2)</v>
      </c>
      <c r="V8" s="16" t="s">
        <v>24</v>
      </c>
      <c r="W8" s="16"/>
      <c r="X8" s="16" t="s">
        <v>24</v>
      </c>
      <c r="Y8" s="16"/>
    </row>
    <row r="9" spans="1:25" ht="17.100000000000001" customHeight="1" x14ac:dyDescent="0.25">
      <c r="A9" s="16" t="s">
        <v>3</v>
      </c>
      <c r="B9" s="7" t="s">
        <v>318</v>
      </c>
      <c r="C9" s="7"/>
      <c r="D9" s="7"/>
      <c r="E9" s="7"/>
      <c r="F9" s="7"/>
      <c r="G9" s="8">
        <v>4</v>
      </c>
      <c r="H9" s="17"/>
      <c r="I9" s="16"/>
      <c r="J9" s="48"/>
      <c r="K9" s="16"/>
      <c r="L9" s="48" t="str">
        <f t="shared" ref="L9:L40" si="0">IF(A9="MA",1-J9,"")</f>
        <v/>
      </c>
      <c r="M9" s="27"/>
      <c r="N9" s="98" t="str">
        <f t="shared" ref="N9:N40" si="1">IF(A9="MA",CONCATENATE("N1 = ",IF(J9&gt;0,CONCATENATE(IF(J9&lt;&gt;1,CONCATENATE(J9," *"),"")," CC"),""),IF(AND(J9&gt;0,L9&gt;0)," + ",""),IF(L9&gt;0,CONCATENATE(IF(L9&lt;&gt;1,CONCATENATE(L9," *"),"")," ET1"),"")),"")</f>
        <v/>
      </c>
      <c r="O9" s="16"/>
      <c r="P9" s="16"/>
      <c r="Q9" s="48"/>
      <c r="R9" s="16"/>
      <c r="S9" s="48" t="str">
        <f t="shared" ref="S9:S40" si="2">IF(AND(P9="Oui",A9="MA"),1-Q9,"")</f>
        <v/>
      </c>
      <c r="T9" s="27"/>
      <c r="U9" s="98" t="str">
        <f t="shared" ref="U9:U36" si="3">IF(A9="MA",IF(P9="Oui",CONCATENATE("N2 = MAX(ET2 ; ",IF(Q9&gt;0,CONCATENATE(IF(Q9&lt;&gt;1,CONCATENATE(Q9," *"),"")," CC"),""),IF(AND(Q9&gt;0,S9&gt;0)," + ",""),IF(S9&gt;0,CONCATENATE(IF(S9&lt;&gt;1,CONCATENATE(S9," *"),"")," ET2"),""),")"),CONCATENATE("N2 = ET2")),"")</f>
        <v/>
      </c>
      <c r="V9" s="16"/>
      <c r="W9" s="16"/>
      <c r="X9" s="16"/>
      <c r="Y9" s="16"/>
    </row>
    <row r="10" spans="1:25" ht="51" customHeight="1" x14ac:dyDescent="0.25">
      <c r="A10" s="16" t="s">
        <v>87</v>
      </c>
      <c r="B10" s="16"/>
      <c r="C10" s="16"/>
      <c r="D10" s="16" t="s">
        <v>319</v>
      </c>
      <c r="E10" s="16" t="s">
        <v>320</v>
      </c>
      <c r="F10" s="16" t="s">
        <v>321</v>
      </c>
      <c r="G10" s="17"/>
      <c r="H10" s="63">
        <v>1</v>
      </c>
      <c r="I10" s="16" t="s">
        <v>51</v>
      </c>
      <c r="J10" s="48">
        <v>0.4</v>
      </c>
      <c r="K10" s="16" t="s">
        <v>23</v>
      </c>
      <c r="L10" s="48">
        <f t="shared" si="0"/>
        <v>0.6</v>
      </c>
      <c r="M10" s="27">
        <v>8.3333333333333329E-2</v>
      </c>
      <c r="N10" s="98" t="str">
        <f t="shared" si="1"/>
        <v>N1 = 0,4 * CC + 0,6 * ET1</v>
      </c>
      <c r="O10" s="16" t="s">
        <v>29</v>
      </c>
      <c r="P10" s="16" t="s">
        <v>29</v>
      </c>
      <c r="Q10" s="48">
        <v>0.4</v>
      </c>
      <c r="R10" s="16" t="s">
        <v>23</v>
      </c>
      <c r="S10" s="48">
        <f t="shared" si="2"/>
        <v>0.6</v>
      </c>
      <c r="T10" s="27">
        <v>8.3333333333333329E-2</v>
      </c>
      <c r="U10" s="98" t="str">
        <f t="shared" si="3"/>
        <v>N2 = MAX(ET2 ; 0,4 * CC + 0,6 * ET2)</v>
      </c>
      <c r="V10" s="16" t="s">
        <v>24</v>
      </c>
      <c r="W10" s="16"/>
      <c r="X10" s="16" t="s">
        <v>24</v>
      </c>
      <c r="Y10" s="16"/>
    </row>
    <row r="11" spans="1:25" ht="17.100000000000001" customHeight="1" x14ac:dyDescent="0.25">
      <c r="A11" s="16" t="s">
        <v>3</v>
      </c>
      <c r="B11" s="7" t="s">
        <v>322</v>
      </c>
      <c r="C11" s="7"/>
      <c r="D11" s="7"/>
      <c r="E11" s="7"/>
      <c r="F11" s="7"/>
      <c r="G11" s="8">
        <v>4</v>
      </c>
      <c r="H11" s="17"/>
      <c r="I11" s="16"/>
      <c r="J11" s="48"/>
      <c r="K11" s="16"/>
      <c r="L11" s="48" t="str">
        <f t="shared" si="0"/>
        <v/>
      </c>
      <c r="M11" s="27"/>
      <c r="N11" s="98" t="str">
        <f t="shared" si="1"/>
        <v/>
      </c>
      <c r="O11" s="16"/>
      <c r="P11" s="16"/>
      <c r="Q11" s="48"/>
      <c r="R11" s="16"/>
      <c r="S11" s="48" t="str">
        <f t="shared" si="2"/>
        <v/>
      </c>
      <c r="T11" s="27"/>
      <c r="U11" s="98" t="str">
        <f t="shared" si="3"/>
        <v/>
      </c>
      <c r="V11" s="16"/>
      <c r="W11" s="16"/>
      <c r="X11" s="16"/>
      <c r="Y11" s="16"/>
    </row>
    <row r="12" spans="1:25" ht="51" customHeight="1" x14ac:dyDescent="0.25">
      <c r="A12" s="16" t="s">
        <v>87</v>
      </c>
      <c r="B12" s="16"/>
      <c r="C12" s="16"/>
      <c r="D12" s="16" t="s">
        <v>323</v>
      </c>
      <c r="E12" s="16" t="s">
        <v>324</v>
      </c>
      <c r="F12" s="16" t="s">
        <v>325</v>
      </c>
      <c r="G12" s="17"/>
      <c r="H12" s="63">
        <v>1</v>
      </c>
      <c r="I12" s="16" t="s">
        <v>632</v>
      </c>
      <c r="J12" s="48">
        <v>0.5</v>
      </c>
      <c r="K12" s="16" t="s">
        <v>23</v>
      </c>
      <c r="L12" s="48">
        <f t="shared" si="0"/>
        <v>0.5</v>
      </c>
      <c r="M12" s="27">
        <v>8.3333333333333329E-2</v>
      </c>
      <c r="N12" s="98" t="str">
        <f t="shared" si="1"/>
        <v>N1 = 0,5 * CC + 0,5 * ET1</v>
      </c>
      <c r="O12" s="16" t="s">
        <v>29</v>
      </c>
      <c r="P12" s="16" t="s">
        <v>29</v>
      </c>
      <c r="Q12" s="48">
        <v>0.4</v>
      </c>
      <c r="R12" s="16" t="s">
        <v>23</v>
      </c>
      <c r="S12" s="48">
        <f t="shared" si="2"/>
        <v>0.6</v>
      </c>
      <c r="T12" s="27">
        <v>8.3333333333333329E-2</v>
      </c>
      <c r="U12" s="98" t="str">
        <f t="shared" si="3"/>
        <v>N2 = MAX(ET2 ; 0,4 * CC + 0,6 * ET2)</v>
      </c>
      <c r="V12" s="16" t="s">
        <v>24</v>
      </c>
      <c r="W12" s="16"/>
      <c r="X12" s="16" t="s">
        <v>24</v>
      </c>
      <c r="Y12" s="16"/>
    </row>
    <row r="13" spans="1:25" ht="17.100000000000001" customHeight="1" x14ac:dyDescent="0.25">
      <c r="A13" s="16" t="s">
        <v>3</v>
      </c>
      <c r="B13" s="7" t="s">
        <v>326</v>
      </c>
      <c r="C13" s="7"/>
      <c r="D13" s="7"/>
      <c r="E13" s="7"/>
      <c r="F13" s="7"/>
      <c r="G13" s="8">
        <v>4</v>
      </c>
      <c r="H13" s="17"/>
      <c r="I13" s="16"/>
      <c r="J13" s="48"/>
      <c r="K13" s="16"/>
      <c r="L13" s="48" t="str">
        <f t="shared" si="0"/>
        <v/>
      </c>
      <c r="M13" s="27"/>
      <c r="N13" s="98" t="str">
        <f t="shared" si="1"/>
        <v/>
      </c>
      <c r="O13" s="16"/>
      <c r="P13" s="16"/>
      <c r="Q13" s="48"/>
      <c r="R13" s="16"/>
      <c r="S13" s="48" t="str">
        <f t="shared" si="2"/>
        <v/>
      </c>
      <c r="T13" s="27"/>
      <c r="U13" s="98" t="str">
        <f t="shared" si="3"/>
        <v/>
      </c>
      <c r="V13" s="16"/>
      <c r="W13" s="16"/>
      <c r="X13" s="16"/>
      <c r="Y13" s="16"/>
    </row>
    <row r="14" spans="1:25" ht="51" customHeight="1" x14ac:dyDescent="0.25">
      <c r="A14" s="16" t="s">
        <v>87</v>
      </c>
      <c r="B14" s="16"/>
      <c r="C14" s="16"/>
      <c r="D14" s="16" t="s">
        <v>327</v>
      </c>
      <c r="E14" s="16" t="s">
        <v>328</v>
      </c>
      <c r="F14" s="16" t="s">
        <v>174</v>
      </c>
      <c r="G14" s="17"/>
      <c r="H14" s="63">
        <v>1</v>
      </c>
      <c r="I14" s="16" t="s">
        <v>632</v>
      </c>
      <c r="J14" s="48">
        <v>0.3</v>
      </c>
      <c r="K14" s="16" t="s">
        <v>23</v>
      </c>
      <c r="L14" s="48">
        <f t="shared" si="0"/>
        <v>0.7</v>
      </c>
      <c r="M14" s="27">
        <v>8.3333333333333329E-2</v>
      </c>
      <c r="N14" s="98" t="str">
        <f t="shared" si="1"/>
        <v>N1 = 0,3 * CC + 0,7 * ET1</v>
      </c>
      <c r="O14" s="16" t="s">
        <v>29</v>
      </c>
      <c r="P14" s="16" t="s">
        <v>29</v>
      </c>
      <c r="Q14" s="48">
        <v>0.3</v>
      </c>
      <c r="R14" s="16" t="s">
        <v>246</v>
      </c>
      <c r="S14" s="48">
        <f t="shared" si="2"/>
        <v>0.7</v>
      </c>
      <c r="T14" s="27">
        <v>2.0833333333333332E-2</v>
      </c>
      <c r="U14" s="98" t="str">
        <f t="shared" si="3"/>
        <v>N2 = MAX(ET2 ; 0,3 * CC + 0,7 * ET2)</v>
      </c>
      <c r="V14" s="16" t="s">
        <v>29</v>
      </c>
      <c r="W14" s="16" t="s">
        <v>176</v>
      </c>
      <c r="X14" s="16" t="s">
        <v>29</v>
      </c>
      <c r="Y14" s="16" t="s">
        <v>30</v>
      </c>
    </row>
    <row r="15" spans="1:25" ht="51" customHeight="1" x14ac:dyDescent="0.25">
      <c r="A15" s="16" t="s">
        <v>87</v>
      </c>
      <c r="B15" s="16"/>
      <c r="C15" s="16"/>
      <c r="D15" s="16" t="s">
        <v>332</v>
      </c>
      <c r="E15" s="18" t="s">
        <v>329</v>
      </c>
      <c r="F15" s="16" t="s">
        <v>272</v>
      </c>
      <c r="G15" s="17"/>
      <c r="H15" s="63">
        <v>1</v>
      </c>
      <c r="I15" s="16" t="s">
        <v>632</v>
      </c>
      <c r="J15" s="48">
        <v>0.5</v>
      </c>
      <c r="K15" s="16" t="s">
        <v>23</v>
      </c>
      <c r="L15" s="48">
        <f t="shared" si="0"/>
        <v>0.5</v>
      </c>
      <c r="M15" s="27">
        <v>8.3333333333333329E-2</v>
      </c>
      <c r="N15" s="98" t="str">
        <f t="shared" si="1"/>
        <v>N1 = 0,5 * CC + 0,5 * ET1</v>
      </c>
      <c r="O15" s="16" t="s">
        <v>29</v>
      </c>
      <c r="P15" s="16" t="s">
        <v>29</v>
      </c>
      <c r="Q15" s="48">
        <v>0.5</v>
      </c>
      <c r="R15" s="16" t="s">
        <v>23</v>
      </c>
      <c r="S15" s="48">
        <f t="shared" si="2"/>
        <v>0.5</v>
      </c>
      <c r="T15" s="27">
        <v>8.3333333333333329E-2</v>
      </c>
      <c r="U15" s="98" t="str">
        <f t="shared" si="3"/>
        <v>N2 = MAX(ET2 ; 0,5 * CC + 0,5 * ET2)</v>
      </c>
      <c r="V15" s="16" t="s">
        <v>29</v>
      </c>
      <c r="W15" s="16" t="s">
        <v>633</v>
      </c>
      <c r="X15" s="16" t="s">
        <v>24</v>
      </c>
      <c r="Y15" s="16"/>
    </row>
    <row r="16" spans="1:25" x14ac:dyDescent="0.25">
      <c r="A16" s="16" t="s">
        <v>3</v>
      </c>
      <c r="B16" s="7" t="s">
        <v>330</v>
      </c>
      <c r="C16" s="7"/>
      <c r="D16" s="7"/>
      <c r="E16" s="7"/>
      <c r="F16" s="7"/>
      <c r="G16" s="8">
        <v>6</v>
      </c>
      <c r="H16" s="17"/>
      <c r="I16" s="16"/>
      <c r="J16" s="48"/>
      <c r="K16" s="16"/>
      <c r="L16" s="48" t="str">
        <f t="shared" si="0"/>
        <v/>
      </c>
      <c r="M16" s="27"/>
      <c r="N16" s="98" t="str">
        <f t="shared" si="1"/>
        <v/>
      </c>
      <c r="O16" s="16"/>
      <c r="P16" s="16"/>
      <c r="Q16" s="48"/>
      <c r="R16" s="16"/>
      <c r="S16" s="48" t="str">
        <f t="shared" si="2"/>
        <v/>
      </c>
      <c r="T16" s="27"/>
      <c r="U16" s="98" t="str">
        <f t="shared" si="3"/>
        <v/>
      </c>
      <c r="V16" s="16"/>
      <c r="W16" s="16"/>
      <c r="X16" s="16"/>
      <c r="Y16" s="16"/>
    </row>
    <row r="17" spans="1:25" x14ac:dyDescent="0.25">
      <c r="A17" s="16" t="s">
        <v>3</v>
      </c>
      <c r="B17" s="16"/>
      <c r="C17" s="64" t="s">
        <v>140</v>
      </c>
      <c r="D17" s="64"/>
      <c r="E17" s="64"/>
      <c r="F17" s="64"/>
      <c r="G17" s="65">
        <v>6</v>
      </c>
      <c r="H17" s="63"/>
      <c r="I17" s="16"/>
      <c r="J17" s="48"/>
      <c r="K17" s="16"/>
      <c r="L17" s="48" t="str">
        <f t="shared" si="0"/>
        <v/>
      </c>
      <c r="M17" s="27"/>
      <c r="N17" s="98" t="str">
        <f t="shared" si="1"/>
        <v/>
      </c>
      <c r="O17" s="16"/>
      <c r="P17" s="16"/>
      <c r="Q17" s="48"/>
      <c r="R17" s="16"/>
      <c r="S17" s="48" t="str">
        <f t="shared" si="2"/>
        <v/>
      </c>
      <c r="T17" s="27"/>
      <c r="U17" s="98" t="str">
        <f t="shared" si="3"/>
        <v/>
      </c>
      <c r="V17" s="16"/>
      <c r="W17" s="16"/>
      <c r="X17" s="16"/>
      <c r="Y17" s="16"/>
    </row>
    <row r="18" spans="1:25" ht="51" customHeight="1" x14ac:dyDescent="0.25">
      <c r="A18" s="16" t="s">
        <v>87</v>
      </c>
      <c r="B18" s="16"/>
      <c r="C18" s="16"/>
      <c r="D18" s="16" t="s">
        <v>331</v>
      </c>
      <c r="E18" s="16" t="s">
        <v>333</v>
      </c>
      <c r="F18" s="16" t="s">
        <v>372</v>
      </c>
      <c r="G18" s="17"/>
      <c r="H18" s="63">
        <v>0.5</v>
      </c>
      <c r="I18" s="16" t="s">
        <v>175</v>
      </c>
      <c r="J18" s="48">
        <v>0.25</v>
      </c>
      <c r="K18" s="16" t="s">
        <v>23</v>
      </c>
      <c r="L18" s="48">
        <f t="shared" si="0"/>
        <v>0.75</v>
      </c>
      <c r="M18" s="27">
        <v>8.3333333333333329E-2</v>
      </c>
      <c r="N18" s="98" t="str">
        <f t="shared" si="1"/>
        <v>N1 = 0,25 * CC + 0,75 * ET1</v>
      </c>
      <c r="O18" s="16" t="s">
        <v>29</v>
      </c>
      <c r="P18" s="16" t="s">
        <v>29</v>
      </c>
      <c r="Q18" s="48">
        <v>0.25</v>
      </c>
      <c r="R18" s="16" t="s">
        <v>23</v>
      </c>
      <c r="S18" s="48">
        <f t="shared" si="2"/>
        <v>0.75</v>
      </c>
      <c r="T18" s="27">
        <v>8.3333333333333329E-2</v>
      </c>
      <c r="U18" s="98" t="str">
        <f t="shared" si="3"/>
        <v>N2 = MAX(ET2 ; 0,25 * CC + 0,75 * ET2)</v>
      </c>
      <c r="V18" s="16" t="s">
        <v>29</v>
      </c>
      <c r="W18" s="16" t="s">
        <v>634</v>
      </c>
      <c r="X18" s="16" t="s">
        <v>29</v>
      </c>
      <c r="Y18" s="16" t="s">
        <v>30</v>
      </c>
    </row>
    <row r="19" spans="1:25" ht="51" customHeight="1" x14ac:dyDescent="0.25">
      <c r="A19" s="16" t="s">
        <v>87</v>
      </c>
      <c r="B19" s="16"/>
      <c r="C19" s="16"/>
      <c r="D19" s="16" t="s">
        <v>334</v>
      </c>
      <c r="E19" s="16" t="s">
        <v>335</v>
      </c>
      <c r="F19" s="16" t="s">
        <v>312</v>
      </c>
      <c r="G19" s="17"/>
      <c r="H19" s="63">
        <v>0.5</v>
      </c>
      <c r="I19" s="16" t="s">
        <v>213</v>
      </c>
      <c r="J19" s="48">
        <v>0.4</v>
      </c>
      <c r="K19" s="16" t="s">
        <v>23</v>
      </c>
      <c r="L19" s="48">
        <f t="shared" si="0"/>
        <v>0.6</v>
      </c>
      <c r="M19" s="27">
        <v>8.3333333333333329E-2</v>
      </c>
      <c r="N19" s="98" t="str">
        <f t="shared" si="1"/>
        <v>N1 = 0,4 * CC + 0,6 * ET1</v>
      </c>
      <c r="O19" s="16" t="s">
        <v>29</v>
      </c>
      <c r="P19" s="16" t="s">
        <v>29</v>
      </c>
      <c r="Q19" s="48">
        <v>0.4</v>
      </c>
      <c r="R19" s="16" t="s">
        <v>219</v>
      </c>
      <c r="S19" s="48">
        <f t="shared" si="2"/>
        <v>0.6</v>
      </c>
      <c r="T19" s="27">
        <v>8.3333333333333329E-2</v>
      </c>
      <c r="U19" s="98" t="str">
        <f t="shared" si="3"/>
        <v>N2 = MAX(ET2 ; 0,4 * CC + 0,6 * ET2)</v>
      </c>
      <c r="V19" s="16" t="s">
        <v>24</v>
      </c>
      <c r="W19" s="16"/>
      <c r="X19" s="16" t="s">
        <v>24</v>
      </c>
      <c r="Y19" s="16"/>
    </row>
    <row r="20" spans="1:25" x14ac:dyDescent="0.25">
      <c r="A20" s="16" t="s">
        <v>3</v>
      </c>
      <c r="B20" s="16"/>
      <c r="C20" s="64" t="s">
        <v>42</v>
      </c>
      <c r="D20" s="64"/>
      <c r="E20" s="64"/>
      <c r="F20" s="64"/>
      <c r="G20" s="65">
        <v>6</v>
      </c>
      <c r="H20" s="17"/>
      <c r="I20" s="16"/>
      <c r="J20" s="48"/>
      <c r="K20" s="16"/>
      <c r="L20" s="48" t="str">
        <f t="shared" si="0"/>
        <v/>
      </c>
      <c r="M20" s="27"/>
      <c r="N20" s="98" t="str">
        <f t="shared" si="1"/>
        <v/>
      </c>
      <c r="O20" s="16"/>
      <c r="P20" s="16"/>
      <c r="Q20" s="48"/>
      <c r="R20" s="16"/>
      <c r="S20" s="48" t="str">
        <f t="shared" si="2"/>
        <v/>
      </c>
      <c r="T20" s="27"/>
      <c r="U20" s="98" t="str">
        <f t="shared" si="3"/>
        <v/>
      </c>
      <c r="V20" s="16"/>
      <c r="W20" s="16"/>
      <c r="X20" s="16"/>
      <c r="Y20" s="16"/>
    </row>
    <row r="21" spans="1:25" ht="51" customHeight="1" x14ac:dyDescent="0.25">
      <c r="A21" s="16" t="s">
        <v>87</v>
      </c>
      <c r="B21" s="16"/>
      <c r="C21" s="16"/>
      <c r="D21" s="16" t="s">
        <v>336</v>
      </c>
      <c r="E21" s="16" t="s">
        <v>337</v>
      </c>
      <c r="F21" s="16" t="s">
        <v>371</v>
      </c>
      <c r="G21" s="17"/>
      <c r="H21" s="63">
        <v>0.5</v>
      </c>
      <c r="I21" s="16" t="s">
        <v>175</v>
      </c>
      <c r="J21" s="48">
        <v>0.3</v>
      </c>
      <c r="K21" s="16" t="s">
        <v>23</v>
      </c>
      <c r="L21" s="48">
        <f t="shared" si="0"/>
        <v>0.7</v>
      </c>
      <c r="M21" s="27">
        <v>8.3333333333333329E-2</v>
      </c>
      <c r="N21" s="98" t="str">
        <f t="shared" si="1"/>
        <v>N1 = 0,3 * CC + 0,7 * ET1</v>
      </c>
      <c r="O21" s="16" t="s">
        <v>29</v>
      </c>
      <c r="P21" s="16" t="s">
        <v>29</v>
      </c>
      <c r="Q21" s="48">
        <v>0.3</v>
      </c>
      <c r="R21" s="16" t="s">
        <v>219</v>
      </c>
      <c r="S21" s="48">
        <f t="shared" si="2"/>
        <v>0.7</v>
      </c>
      <c r="T21" s="27">
        <v>8.3333333333333329E-2</v>
      </c>
      <c r="U21" s="98" t="str">
        <f t="shared" si="3"/>
        <v>N2 = MAX(ET2 ; 0,3 * CC + 0,7 * ET2)</v>
      </c>
      <c r="V21" s="16" t="s">
        <v>24</v>
      </c>
      <c r="W21" s="16"/>
      <c r="X21" s="16" t="s">
        <v>29</v>
      </c>
      <c r="Y21" s="16" t="s">
        <v>30</v>
      </c>
    </row>
    <row r="22" spans="1:25" ht="51" customHeight="1" x14ac:dyDescent="0.25">
      <c r="A22" s="16" t="s">
        <v>87</v>
      </c>
      <c r="B22" s="16"/>
      <c r="C22" s="16"/>
      <c r="D22" s="16" t="s">
        <v>338</v>
      </c>
      <c r="E22" s="16" t="s">
        <v>339</v>
      </c>
      <c r="F22" s="16" t="s">
        <v>306</v>
      </c>
      <c r="G22" s="17"/>
      <c r="H22" s="63">
        <v>0.5</v>
      </c>
      <c r="I22" s="16" t="s">
        <v>175</v>
      </c>
      <c r="J22" s="48">
        <v>0.25</v>
      </c>
      <c r="K22" s="16" t="s">
        <v>23</v>
      </c>
      <c r="L22" s="48">
        <f t="shared" si="0"/>
        <v>0.75</v>
      </c>
      <c r="M22" s="27">
        <v>8.3333333333333329E-2</v>
      </c>
      <c r="N22" s="98" t="str">
        <f t="shared" si="1"/>
        <v>N1 = 0,25 * CC + 0,75 * ET1</v>
      </c>
      <c r="O22" s="16" t="s">
        <v>29</v>
      </c>
      <c r="P22" s="16" t="s">
        <v>29</v>
      </c>
      <c r="Q22" s="48">
        <v>0.25</v>
      </c>
      <c r="R22" s="16" t="s">
        <v>23</v>
      </c>
      <c r="S22" s="48">
        <f t="shared" si="2"/>
        <v>0.75</v>
      </c>
      <c r="T22" s="27">
        <v>8.3333333333333329E-2</v>
      </c>
      <c r="U22" s="98" t="str">
        <f t="shared" si="3"/>
        <v>N2 = MAX(ET2 ; 0,25 * CC + 0,75 * ET2)</v>
      </c>
      <c r="V22" s="16" t="s">
        <v>29</v>
      </c>
      <c r="W22" s="16" t="s">
        <v>176</v>
      </c>
      <c r="X22" s="16" t="s">
        <v>29</v>
      </c>
      <c r="Y22" s="16" t="s">
        <v>30</v>
      </c>
    </row>
    <row r="23" spans="1:25" x14ac:dyDescent="0.25">
      <c r="A23" s="16" t="s">
        <v>3</v>
      </c>
      <c r="B23" s="16"/>
      <c r="C23" s="64" t="s">
        <v>38</v>
      </c>
      <c r="D23" s="64"/>
      <c r="E23" s="64"/>
      <c r="F23" s="64"/>
      <c r="G23" s="65">
        <v>6</v>
      </c>
      <c r="H23" s="17"/>
      <c r="I23" s="16"/>
      <c r="J23" s="48"/>
      <c r="K23" s="16"/>
      <c r="L23" s="48" t="str">
        <f t="shared" si="0"/>
        <v/>
      </c>
      <c r="M23" s="27"/>
      <c r="N23" s="98" t="str">
        <f t="shared" si="1"/>
        <v/>
      </c>
      <c r="O23" s="16"/>
      <c r="P23" s="16"/>
      <c r="Q23" s="48"/>
      <c r="R23" s="16"/>
      <c r="S23" s="48" t="str">
        <f t="shared" si="2"/>
        <v/>
      </c>
      <c r="T23" s="27"/>
      <c r="U23" s="98" t="str">
        <f t="shared" si="3"/>
        <v/>
      </c>
      <c r="V23" s="16"/>
      <c r="W23" s="16"/>
      <c r="X23" s="16"/>
      <c r="Y23" s="16"/>
    </row>
    <row r="24" spans="1:25" ht="51" customHeight="1" x14ac:dyDescent="0.25">
      <c r="A24" s="16" t="s">
        <v>87</v>
      </c>
      <c r="B24" s="16"/>
      <c r="C24" s="16"/>
      <c r="D24" s="16" t="s">
        <v>342</v>
      </c>
      <c r="E24" s="16" t="s">
        <v>341</v>
      </c>
      <c r="F24" s="16" t="s">
        <v>46</v>
      </c>
      <c r="G24" s="17"/>
      <c r="H24" s="63">
        <v>0.5</v>
      </c>
      <c r="I24" s="42" t="s">
        <v>632</v>
      </c>
      <c r="J24" s="48">
        <v>0.2</v>
      </c>
      <c r="K24" s="16" t="s">
        <v>23</v>
      </c>
      <c r="L24" s="48">
        <f t="shared" si="0"/>
        <v>0.8</v>
      </c>
      <c r="M24" s="27">
        <v>8.3333333333333329E-2</v>
      </c>
      <c r="N24" s="98" t="str">
        <f t="shared" si="1"/>
        <v>N1 = 0,2 * CC + 0,8 * ET1</v>
      </c>
      <c r="O24" s="16" t="s">
        <v>29</v>
      </c>
      <c r="P24" s="16" t="s">
        <v>29</v>
      </c>
      <c r="Q24" s="48">
        <v>0.2</v>
      </c>
      <c r="R24" s="16" t="s">
        <v>23</v>
      </c>
      <c r="S24" s="48">
        <f t="shared" si="2"/>
        <v>0.8</v>
      </c>
      <c r="T24" s="27">
        <v>8.3333333333333329E-2</v>
      </c>
      <c r="U24" s="98" t="str">
        <f t="shared" si="3"/>
        <v>N2 = MAX(ET2 ; 0,2 * CC + 0,8 * ET2)</v>
      </c>
      <c r="V24" s="16" t="s">
        <v>24</v>
      </c>
      <c r="W24" s="16"/>
      <c r="X24" s="16" t="s">
        <v>24</v>
      </c>
      <c r="Y24" s="16"/>
    </row>
    <row r="25" spans="1:25" ht="51" customHeight="1" x14ac:dyDescent="0.25">
      <c r="A25" s="16" t="s">
        <v>87</v>
      </c>
      <c r="B25" s="16"/>
      <c r="C25" s="16"/>
      <c r="D25" s="16" t="s">
        <v>340</v>
      </c>
      <c r="E25" s="16" t="s">
        <v>343</v>
      </c>
      <c r="F25" s="16" t="s">
        <v>71</v>
      </c>
      <c r="G25" s="17"/>
      <c r="H25" s="63">
        <v>0.5</v>
      </c>
      <c r="I25" s="42" t="s">
        <v>125</v>
      </c>
      <c r="J25" s="48">
        <v>0.25</v>
      </c>
      <c r="K25" s="16" t="s">
        <v>23</v>
      </c>
      <c r="L25" s="48">
        <f t="shared" si="0"/>
        <v>0.75</v>
      </c>
      <c r="M25" s="27">
        <v>8.3333333333333329E-2</v>
      </c>
      <c r="N25" s="98" t="str">
        <f t="shared" si="1"/>
        <v>N1 = 0,25 * CC + 0,75 * ET1</v>
      </c>
      <c r="O25" s="16" t="s">
        <v>29</v>
      </c>
      <c r="P25" s="16" t="s">
        <v>29</v>
      </c>
      <c r="Q25" s="48">
        <v>0.25</v>
      </c>
      <c r="R25" s="16" t="s">
        <v>23</v>
      </c>
      <c r="S25" s="48">
        <f t="shared" si="2"/>
        <v>0.75</v>
      </c>
      <c r="T25" s="27">
        <v>8.3333333333333329E-2</v>
      </c>
      <c r="U25" s="98" t="str">
        <f t="shared" si="3"/>
        <v>N2 = MAX(ET2 ; 0,25 * CC + 0,75 * ET2)</v>
      </c>
      <c r="V25" s="16" t="s">
        <v>24</v>
      </c>
      <c r="W25" s="16"/>
      <c r="X25" s="16" t="s">
        <v>24</v>
      </c>
      <c r="Y25" s="16"/>
    </row>
    <row r="26" spans="1:25" x14ac:dyDescent="0.25">
      <c r="A26" s="16" t="s">
        <v>3</v>
      </c>
      <c r="B26" s="16"/>
      <c r="C26" s="64" t="s">
        <v>344</v>
      </c>
      <c r="D26" s="64"/>
      <c r="E26" s="64"/>
      <c r="F26" s="64"/>
      <c r="G26" s="65">
        <v>6</v>
      </c>
      <c r="H26" s="17"/>
      <c r="I26" s="16"/>
      <c r="J26" s="48"/>
      <c r="K26" s="16"/>
      <c r="L26" s="48" t="str">
        <f t="shared" si="0"/>
        <v/>
      </c>
      <c r="M26" s="27"/>
      <c r="N26" s="98" t="str">
        <f t="shared" si="1"/>
        <v/>
      </c>
      <c r="O26" s="16"/>
      <c r="P26" s="16"/>
      <c r="Q26" s="48"/>
      <c r="R26" s="16"/>
      <c r="S26" s="48" t="str">
        <f t="shared" si="2"/>
        <v/>
      </c>
      <c r="T26" s="27"/>
      <c r="U26" s="98" t="str">
        <f t="shared" si="3"/>
        <v/>
      </c>
      <c r="V26" s="16"/>
      <c r="W26" s="16"/>
      <c r="X26" s="16"/>
      <c r="Y26" s="16"/>
    </row>
    <row r="27" spans="1:25" ht="51" customHeight="1" x14ac:dyDescent="0.25">
      <c r="A27" s="16" t="s">
        <v>87</v>
      </c>
      <c r="B27" s="16"/>
      <c r="C27" s="16"/>
      <c r="D27" s="16" t="s">
        <v>345</v>
      </c>
      <c r="E27" s="16" t="s">
        <v>346</v>
      </c>
      <c r="F27" s="16" t="s">
        <v>369</v>
      </c>
      <c r="G27" s="17"/>
      <c r="H27" s="63">
        <v>0.5</v>
      </c>
      <c r="I27" s="16" t="s">
        <v>175</v>
      </c>
      <c r="J27" s="48">
        <v>0.25</v>
      </c>
      <c r="K27" s="16" t="s">
        <v>23</v>
      </c>
      <c r="L27" s="48">
        <f t="shared" si="0"/>
        <v>0.75</v>
      </c>
      <c r="M27" s="27">
        <v>8.3333333333333329E-2</v>
      </c>
      <c r="N27" s="98" t="str">
        <f t="shared" si="1"/>
        <v>N1 = 0,25 * CC + 0,75 * ET1</v>
      </c>
      <c r="O27" s="16" t="s">
        <v>29</v>
      </c>
      <c r="P27" s="16" t="s">
        <v>29</v>
      </c>
      <c r="Q27" s="48">
        <v>0.25</v>
      </c>
      <c r="R27" s="16" t="s">
        <v>23</v>
      </c>
      <c r="S27" s="48">
        <f t="shared" si="2"/>
        <v>0.75</v>
      </c>
      <c r="T27" s="27">
        <v>8.3333333333333329E-2</v>
      </c>
      <c r="U27" s="98" t="str">
        <f t="shared" si="3"/>
        <v>N2 = MAX(ET2 ; 0,25 * CC + 0,75 * ET2)</v>
      </c>
      <c r="V27" s="16" t="s">
        <v>24</v>
      </c>
      <c r="W27" s="16"/>
      <c r="X27" s="16" t="s">
        <v>24</v>
      </c>
      <c r="Y27" s="16"/>
    </row>
    <row r="28" spans="1:25" ht="51" customHeight="1" x14ac:dyDescent="0.25">
      <c r="A28" s="16" t="s">
        <v>87</v>
      </c>
      <c r="B28" s="16"/>
      <c r="C28" s="16"/>
      <c r="D28" s="16" t="s">
        <v>347</v>
      </c>
      <c r="E28" s="16" t="s">
        <v>348</v>
      </c>
      <c r="F28" s="16" t="s">
        <v>370</v>
      </c>
      <c r="G28" s="17"/>
      <c r="H28" s="63">
        <v>0.5</v>
      </c>
      <c r="I28" s="16" t="s">
        <v>175</v>
      </c>
      <c r="J28" s="48">
        <v>0.3</v>
      </c>
      <c r="K28" s="16" t="s">
        <v>23</v>
      </c>
      <c r="L28" s="48">
        <f t="shared" si="0"/>
        <v>0.7</v>
      </c>
      <c r="M28" s="27">
        <v>8.3333333333333329E-2</v>
      </c>
      <c r="N28" s="98" t="str">
        <f t="shared" si="1"/>
        <v>N1 = 0,3 * CC + 0,7 * ET1</v>
      </c>
      <c r="O28" s="16" t="s">
        <v>29</v>
      </c>
      <c r="P28" s="16" t="s">
        <v>29</v>
      </c>
      <c r="Q28" s="48">
        <v>0.3</v>
      </c>
      <c r="R28" s="16" t="s">
        <v>23</v>
      </c>
      <c r="S28" s="48">
        <f t="shared" si="2"/>
        <v>0.7</v>
      </c>
      <c r="T28" s="27">
        <v>8.3333333333333329E-2</v>
      </c>
      <c r="U28" s="98" t="str">
        <f t="shared" si="3"/>
        <v>N2 = MAX(ET2 ; 0,3 * CC + 0,7 * ET2)</v>
      </c>
      <c r="V28" s="16" t="s">
        <v>24</v>
      </c>
      <c r="W28" s="16"/>
      <c r="X28" s="16" t="s">
        <v>24</v>
      </c>
      <c r="Y28" s="16"/>
    </row>
    <row r="29" spans="1:25" ht="17.100000000000001" customHeight="1" x14ac:dyDescent="0.25">
      <c r="A29" s="16" t="s">
        <v>3</v>
      </c>
      <c r="B29" s="7" t="s">
        <v>349</v>
      </c>
      <c r="C29" s="7"/>
      <c r="D29" s="7"/>
      <c r="E29" s="7"/>
      <c r="F29" s="7"/>
      <c r="G29" s="8">
        <v>4</v>
      </c>
      <c r="H29" s="17"/>
      <c r="I29" s="16"/>
      <c r="J29" s="48"/>
      <c r="K29" s="16"/>
      <c r="L29" s="48" t="str">
        <f t="shared" si="0"/>
        <v/>
      </c>
      <c r="M29" s="27"/>
      <c r="N29" s="98" t="str">
        <f t="shared" si="1"/>
        <v/>
      </c>
      <c r="O29" s="16"/>
      <c r="P29" s="16"/>
      <c r="Q29" s="48"/>
      <c r="R29" s="16"/>
      <c r="S29" s="48" t="str">
        <f t="shared" si="2"/>
        <v/>
      </c>
      <c r="T29" s="27"/>
      <c r="U29" s="98" t="str">
        <f t="shared" si="3"/>
        <v/>
      </c>
      <c r="V29" s="16"/>
      <c r="W29" s="16"/>
      <c r="X29" s="16"/>
      <c r="Y29" s="16"/>
    </row>
    <row r="30" spans="1:25" ht="51" customHeight="1" x14ac:dyDescent="0.25">
      <c r="A30" s="16" t="s">
        <v>87</v>
      </c>
      <c r="B30" s="16"/>
      <c r="C30" s="16"/>
      <c r="D30" s="16" t="s">
        <v>350</v>
      </c>
      <c r="E30" s="16" t="s">
        <v>351</v>
      </c>
      <c r="F30" s="16" t="s">
        <v>272</v>
      </c>
      <c r="G30" s="17"/>
      <c r="H30" s="63">
        <v>0.5</v>
      </c>
      <c r="I30" s="16" t="s">
        <v>161</v>
      </c>
      <c r="J30" s="48">
        <v>1</v>
      </c>
      <c r="K30" s="16"/>
      <c r="L30" s="48">
        <f t="shared" si="0"/>
        <v>0</v>
      </c>
      <c r="M30" s="27"/>
      <c r="N30" s="98" t="str">
        <f t="shared" si="1"/>
        <v>N1 =  CC</v>
      </c>
      <c r="O30" s="16"/>
      <c r="P30" s="16"/>
      <c r="Q30" s="48"/>
      <c r="R30" s="16"/>
      <c r="S30" s="48" t="str">
        <f t="shared" si="2"/>
        <v/>
      </c>
      <c r="T30" s="27"/>
      <c r="U30" s="98" t="s">
        <v>241</v>
      </c>
      <c r="V30" s="16"/>
      <c r="W30" s="16"/>
      <c r="X30" s="16"/>
      <c r="Y30" s="16" t="s">
        <v>242</v>
      </c>
    </row>
    <row r="31" spans="1:25" ht="51" customHeight="1" x14ac:dyDescent="0.25">
      <c r="A31" s="16" t="s">
        <v>87</v>
      </c>
      <c r="B31" s="16"/>
      <c r="C31" s="16"/>
      <c r="D31" s="16" t="s">
        <v>352</v>
      </c>
      <c r="E31" s="16" t="s">
        <v>353</v>
      </c>
      <c r="F31" s="16"/>
      <c r="G31" s="17"/>
      <c r="H31" s="63">
        <v>0.5</v>
      </c>
      <c r="I31" s="16" t="s">
        <v>125</v>
      </c>
      <c r="J31" s="48">
        <v>1</v>
      </c>
      <c r="K31" s="16"/>
      <c r="L31" s="48">
        <f t="shared" si="0"/>
        <v>0</v>
      </c>
      <c r="M31" s="27"/>
      <c r="N31" s="98" t="str">
        <f t="shared" si="1"/>
        <v>N1 =  CC</v>
      </c>
      <c r="O31" s="16"/>
      <c r="P31" s="16"/>
      <c r="Q31" s="48"/>
      <c r="R31" s="16"/>
      <c r="S31" s="48" t="str">
        <f t="shared" si="2"/>
        <v/>
      </c>
      <c r="T31" s="27"/>
      <c r="U31" s="98" t="s">
        <v>241</v>
      </c>
      <c r="V31" s="16"/>
      <c r="W31" s="16"/>
      <c r="X31" s="16"/>
      <c r="Y31" s="16" t="s">
        <v>242</v>
      </c>
    </row>
    <row r="32" spans="1:25" ht="17.100000000000001" customHeight="1" x14ac:dyDescent="0.25">
      <c r="A32" s="16" t="s">
        <v>3</v>
      </c>
      <c r="B32" s="7" t="s">
        <v>248</v>
      </c>
      <c r="C32" s="7"/>
      <c r="D32" s="7"/>
      <c r="E32" s="7"/>
      <c r="F32" s="7"/>
      <c r="G32" s="8">
        <v>4</v>
      </c>
      <c r="H32" s="17"/>
      <c r="I32" s="16"/>
      <c r="J32" s="48"/>
      <c r="K32" s="16"/>
      <c r="L32" s="48" t="str">
        <f t="shared" si="0"/>
        <v/>
      </c>
      <c r="M32" s="27"/>
      <c r="N32" s="98" t="str">
        <f t="shared" si="1"/>
        <v/>
      </c>
      <c r="O32" s="16"/>
      <c r="P32" s="16"/>
      <c r="Q32" s="48"/>
      <c r="R32" s="16"/>
      <c r="S32" s="48" t="str">
        <f t="shared" si="2"/>
        <v/>
      </c>
      <c r="T32" s="27"/>
      <c r="U32" s="98" t="str">
        <f t="shared" si="3"/>
        <v/>
      </c>
      <c r="V32" s="16"/>
      <c r="W32" s="16"/>
      <c r="X32" s="16"/>
      <c r="Y32" s="16"/>
    </row>
    <row r="33" spans="1:25" ht="51" customHeight="1" x14ac:dyDescent="0.25">
      <c r="A33" s="16" t="s">
        <v>87</v>
      </c>
      <c r="B33" s="16"/>
      <c r="C33" s="16"/>
      <c r="D33" s="16" t="s">
        <v>354</v>
      </c>
      <c r="E33" s="16" t="s">
        <v>49</v>
      </c>
      <c r="F33" s="16" t="s">
        <v>50</v>
      </c>
      <c r="G33" s="17"/>
      <c r="H33" s="63">
        <v>0.25</v>
      </c>
      <c r="I33" s="16" t="s">
        <v>51</v>
      </c>
      <c r="J33" s="48">
        <v>1</v>
      </c>
      <c r="K33" s="16"/>
      <c r="L33" s="48">
        <f t="shared" si="0"/>
        <v>0</v>
      </c>
      <c r="M33" s="27"/>
      <c r="N33" s="98" t="str">
        <f t="shared" si="1"/>
        <v>N1 =  CC</v>
      </c>
      <c r="O33" s="16" t="s">
        <v>29</v>
      </c>
      <c r="P33" s="16" t="s">
        <v>24</v>
      </c>
      <c r="Q33" s="48"/>
      <c r="R33" s="16" t="s">
        <v>246</v>
      </c>
      <c r="S33" s="48">
        <v>1</v>
      </c>
      <c r="T33" s="27">
        <v>2.0833333333333332E-2</v>
      </c>
      <c r="U33" s="98" t="str">
        <f t="shared" si="3"/>
        <v>N2 = ET2</v>
      </c>
      <c r="V33" s="16" t="s">
        <v>24</v>
      </c>
      <c r="W33" s="16"/>
      <c r="X33" s="16" t="s">
        <v>24</v>
      </c>
      <c r="Y33" s="16"/>
    </row>
    <row r="34" spans="1:25" ht="51" customHeight="1" x14ac:dyDescent="0.25">
      <c r="A34" s="16" t="s">
        <v>87</v>
      </c>
      <c r="B34" s="16"/>
      <c r="C34" s="16"/>
      <c r="D34" s="16" t="s">
        <v>355</v>
      </c>
      <c r="E34" s="16" t="s">
        <v>56</v>
      </c>
      <c r="F34" s="16" t="s">
        <v>356</v>
      </c>
      <c r="G34" s="17"/>
      <c r="H34" s="63">
        <v>0.25</v>
      </c>
      <c r="I34" s="16" t="s">
        <v>161</v>
      </c>
      <c r="J34" s="48">
        <v>1</v>
      </c>
      <c r="K34" s="16"/>
      <c r="L34" s="48">
        <f t="shared" si="0"/>
        <v>0</v>
      </c>
      <c r="M34" s="27"/>
      <c r="N34" s="98" t="str">
        <f t="shared" si="1"/>
        <v>N1 =  CC</v>
      </c>
      <c r="O34" s="16" t="s">
        <v>29</v>
      </c>
      <c r="P34" s="16" t="s">
        <v>24</v>
      </c>
      <c r="Q34" s="48">
        <v>0</v>
      </c>
      <c r="R34" s="16" t="s">
        <v>246</v>
      </c>
      <c r="S34" s="48">
        <v>1</v>
      </c>
      <c r="T34" s="27">
        <v>1.3888888888888888E-2</v>
      </c>
      <c r="U34" s="98" t="str">
        <f t="shared" si="3"/>
        <v>N2 = ET2</v>
      </c>
      <c r="V34" s="16" t="s">
        <v>24</v>
      </c>
      <c r="W34" s="16"/>
      <c r="X34" s="16" t="s">
        <v>24</v>
      </c>
      <c r="Y34" s="16"/>
    </row>
    <row r="35" spans="1:25" ht="51" customHeight="1" x14ac:dyDescent="0.25">
      <c r="A35" s="16" t="s">
        <v>87</v>
      </c>
      <c r="B35" s="16"/>
      <c r="C35" s="16"/>
      <c r="D35" s="16" t="s">
        <v>357</v>
      </c>
      <c r="E35" s="16" t="s">
        <v>358</v>
      </c>
      <c r="F35" s="16" t="s">
        <v>54</v>
      </c>
      <c r="G35" s="17"/>
      <c r="H35" s="63">
        <v>0.25</v>
      </c>
      <c r="I35" s="16" t="s">
        <v>51</v>
      </c>
      <c r="J35" s="48">
        <v>1</v>
      </c>
      <c r="K35" s="16"/>
      <c r="L35" s="48">
        <f t="shared" si="0"/>
        <v>0</v>
      </c>
      <c r="M35" s="27"/>
      <c r="N35" s="98" t="str">
        <f t="shared" si="1"/>
        <v>N1 =  CC</v>
      </c>
      <c r="O35" s="16" t="s">
        <v>29</v>
      </c>
      <c r="P35" s="16" t="s">
        <v>24</v>
      </c>
      <c r="Q35" s="48">
        <v>0</v>
      </c>
      <c r="R35" s="16" t="s">
        <v>246</v>
      </c>
      <c r="S35" s="48">
        <v>1</v>
      </c>
      <c r="T35" s="27">
        <v>2.0833333333333332E-2</v>
      </c>
      <c r="U35" s="98" t="str">
        <f t="shared" si="3"/>
        <v>N2 = ET2</v>
      </c>
      <c r="V35" s="16" t="s">
        <v>24</v>
      </c>
      <c r="W35" s="16"/>
      <c r="X35" s="16" t="s">
        <v>24</v>
      </c>
      <c r="Y35" s="16"/>
    </row>
    <row r="36" spans="1:25" ht="51" customHeight="1" x14ac:dyDescent="0.25">
      <c r="A36" s="16" t="s">
        <v>87</v>
      </c>
      <c r="B36" s="16"/>
      <c r="C36" s="16"/>
      <c r="D36" s="16" t="s">
        <v>359</v>
      </c>
      <c r="E36" s="16" t="s">
        <v>360</v>
      </c>
      <c r="F36" s="16" t="s">
        <v>325</v>
      </c>
      <c r="G36" s="17"/>
      <c r="H36" s="63">
        <v>0.25</v>
      </c>
      <c r="I36" s="16" t="s">
        <v>125</v>
      </c>
      <c r="J36" s="48">
        <v>1</v>
      </c>
      <c r="K36" s="16"/>
      <c r="L36" s="48">
        <f t="shared" si="0"/>
        <v>0</v>
      </c>
      <c r="M36" s="27"/>
      <c r="N36" s="98" t="str">
        <f t="shared" si="1"/>
        <v>N1 =  CC</v>
      </c>
      <c r="O36" s="16" t="s">
        <v>29</v>
      </c>
      <c r="P36" s="16" t="s">
        <v>24</v>
      </c>
      <c r="Q36" s="48">
        <v>0</v>
      </c>
      <c r="R36" s="16" t="s">
        <v>23</v>
      </c>
      <c r="S36" s="48">
        <v>1</v>
      </c>
      <c r="T36" s="27">
        <v>8.3333333333333329E-2</v>
      </c>
      <c r="U36" s="98" t="str">
        <f t="shared" si="3"/>
        <v>N2 = ET2</v>
      </c>
      <c r="V36" s="16" t="s">
        <v>24</v>
      </c>
      <c r="W36" s="16"/>
      <c r="X36" s="16" t="s">
        <v>24</v>
      </c>
      <c r="Y36" s="16"/>
    </row>
    <row r="37" spans="1:25" ht="51" customHeight="1" x14ac:dyDescent="0.25">
      <c r="A37" s="16" t="s">
        <v>87</v>
      </c>
      <c r="B37" s="16"/>
      <c r="C37" s="16"/>
      <c r="D37" s="16" t="s">
        <v>361</v>
      </c>
      <c r="E37" s="16" t="s">
        <v>237</v>
      </c>
      <c r="F37" s="16" t="s">
        <v>238</v>
      </c>
      <c r="G37" s="17"/>
      <c r="H37" s="63">
        <v>0</v>
      </c>
      <c r="I37" s="16"/>
      <c r="J37" s="48"/>
      <c r="K37" s="16"/>
      <c r="L37" s="48"/>
      <c r="M37" s="27"/>
      <c r="N37" s="98"/>
      <c r="O37" s="16"/>
      <c r="P37" s="16"/>
      <c r="Q37" s="48"/>
      <c r="R37" s="16"/>
      <c r="S37" s="48" t="str">
        <f t="shared" si="2"/>
        <v/>
      </c>
      <c r="T37" s="27"/>
      <c r="U37" s="98"/>
      <c r="V37" s="16"/>
      <c r="W37" s="16"/>
      <c r="X37" s="16"/>
      <c r="Y37" s="16" t="s">
        <v>498</v>
      </c>
    </row>
    <row r="38" spans="1:25" ht="51" customHeight="1" x14ac:dyDescent="0.25">
      <c r="A38" s="16" t="s">
        <v>87</v>
      </c>
      <c r="B38" s="16"/>
      <c r="C38" s="16"/>
      <c r="D38" s="16" t="s">
        <v>362</v>
      </c>
      <c r="E38" s="16" t="s">
        <v>305</v>
      </c>
      <c r="F38" s="16" t="s">
        <v>306</v>
      </c>
      <c r="G38" s="17"/>
      <c r="H38" s="63">
        <v>0</v>
      </c>
      <c r="I38" s="16"/>
      <c r="J38" s="48"/>
      <c r="K38" s="16"/>
      <c r="L38" s="48"/>
      <c r="M38" s="27"/>
      <c r="N38" s="98"/>
      <c r="O38" s="16"/>
      <c r="P38" s="16"/>
      <c r="Q38" s="48"/>
      <c r="R38" s="16"/>
      <c r="S38" s="48" t="str">
        <f t="shared" si="2"/>
        <v/>
      </c>
      <c r="T38" s="27"/>
      <c r="U38" s="98"/>
      <c r="V38" s="16"/>
      <c r="W38" s="16"/>
      <c r="X38" s="16"/>
      <c r="Y38" s="16" t="s">
        <v>498</v>
      </c>
    </row>
    <row r="39" spans="1:25" ht="51" customHeight="1" x14ac:dyDescent="0.25">
      <c r="A39" s="16" t="s">
        <v>87</v>
      </c>
      <c r="B39" s="16"/>
      <c r="C39" s="16"/>
      <c r="D39" s="16" t="s">
        <v>363</v>
      </c>
      <c r="E39" s="16" t="s">
        <v>364</v>
      </c>
      <c r="F39" s="16" t="s">
        <v>50</v>
      </c>
      <c r="G39" s="17">
        <v>1</v>
      </c>
      <c r="H39" s="17"/>
      <c r="I39" s="16" t="s">
        <v>51</v>
      </c>
      <c r="J39" s="48">
        <v>1</v>
      </c>
      <c r="K39" s="16"/>
      <c r="L39" s="48">
        <f t="shared" si="0"/>
        <v>0</v>
      </c>
      <c r="M39" s="27"/>
      <c r="N39" s="98" t="str">
        <f t="shared" si="1"/>
        <v>N1 =  CC</v>
      </c>
      <c r="O39" s="16" t="s">
        <v>24</v>
      </c>
      <c r="P39" s="16"/>
      <c r="Q39" s="48"/>
      <c r="R39" s="16"/>
      <c r="S39" s="48" t="str">
        <f t="shared" si="2"/>
        <v/>
      </c>
      <c r="T39" s="27"/>
      <c r="U39" s="98" t="s">
        <v>241</v>
      </c>
      <c r="V39" s="16"/>
      <c r="W39" s="16"/>
      <c r="X39" s="16"/>
      <c r="Y39" s="16" t="s">
        <v>242</v>
      </c>
    </row>
    <row r="40" spans="1:25" ht="51" customHeight="1" x14ac:dyDescent="0.25">
      <c r="A40" s="16" t="s">
        <v>87</v>
      </c>
      <c r="B40" s="16"/>
      <c r="C40" s="16"/>
      <c r="D40" s="16" t="s">
        <v>366</v>
      </c>
      <c r="E40" s="16" t="s">
        <v>365</v>
      </c>
      <c r="F40" s="16" t="s">
        <v>50</v>
      </c>
      <c r="G40" s="17">
        <v>1</v>
      </c>
      <c r="H40" s="17"/>
      <c r="I40" s="16" t="s">
        <v>51</v>
      </c>
      <c r="J40" s="48">
        <v>1</v>
      </c>
      <c r="K40" s="16"/>
      <c r="L40" s="48">
        <f t="shared" si="0"/>
        <v>0</v>
      </c>
      <c r="M40" s="27"/>
      <c r="N40" s="98" t="str">
        <f t="shared" si="1"/>
        <v>N1 =  CC</v>
      </c>
      <c r="O40" s="16" t="s">
        <v>24</v>
      </c>
      <c r="P40" s="16"/>
      <c r="Q40" s="48"/>
      <c r="R40" s="16"/>
      <c r="S40" s="48" t="str">
        <f t="shared" si="2"/>
        <v/>
      </c>
      <c r="T40" s="27"/>
      <c r="U40" s="98" t="s">
        <v>241</v>
      </c>
      <c r="V40" s="16"/>
      <c r="W40" s="16"/>
      <c r="X40" s="16"/>
      <c r="Y40" s="16" t="s">
        <v>242</v>
      </c>
    </row>
    <row r="43" spans="1:25" ht="80.099999999999994" customHeight="1" x14ac:dyDescent="0.25">
      <c r="B43" s="152"/>
      <c r="C43" s="152"/>
      <c r="D43" s="152"/>
      <c r="E43" s="152"/>
      <c r="F43" s="153" t="s">
        <v>367</v>
      </c>
      <c r="G43" s="153"/>
      <c r="H43" s="153"/>
      <c r="I43" s="153"/>
      <c r="J43" s="153"/>
      <c r="K43" s="153"/>
      <c r="L43" s="153"/>
      <c r="M43" s="153"/>
      <c r="N43" s="153"/>
      <c r="O43" s="153"/>
      <c r="P43" s="153"/>
      <c r="Q43" s="153"/>
      <c r="R43" s="153"/>
      <c r="S43" s="153"/>
      <c r="T43" s="153"/>
      <c r="U43" s="153"/>
      <c r="V43" s="153"/>
      <c r="W43" s="153"/>
      <c r="X43" s="153"/>
      <c r="Y43" s="153"/>
    </row>
    <row r="44" spans="1:25" x14ac:dyDescent="0.25">
      <c r="E44" s="32"/>
    </row>
    <row r="45" spans="1:25" ht="18.75" x14ac:dyDescent="0.3">
      <c r="B45" s="154" t="s">
        <v>585</v>
      </c>
      <c r="C45" s="154"/>
      <c r="D45" s="154"/>
      <c r="E45" s="32"/>
    </row>
    <row r="46" spans="1:25" x14ac:dyDescent="0.25">
      <c r="E46" s="32"/>
      <c r="H46" s="2"/>
      <c r="I46" s="155" t="s">
        <v>198</v>
      </c>
      <c r="J46" s="156"/>
      <c r="K46" s="156"/>
      <c r="L46" s="156"/>
      <c r="M46" s="156"/>
      <c r="N46" s="159"/>
      <c r="O46" s="155" t="s">
        <v>199</v>
      </c>
      <c r="P46" s="156"/>
      <c r="Q46" s="156"/>
      <c r="R46" s="156"/>
      <c r="S46" s="156"/>
      <c r="T46" s="156"/>
      <c r="U46" s="159"/>
      <c r="V46" s="157" t="s">
        <v>2</v>
      </c>
      <c r="W46" s="158"/>
      <c r="X46" s="158"/>
      <c r="Y46" s="158"/>
    </row>
    <row r="47" spans="1:25" ht="45" x14ac:dyDescent="0.25">
      <c r="B47" s="167" t="s">
        <v>3</v>
      </c>
      <c r="C47" s="168"/>
      <c r="D47" s="3" t="s">
        <v>4</v>
      </c>
      <c r="E47" s="3" t="s">
        <v>5</v>
      </c>
      <c r="F47" s="3" t="s">
        <v>6</v>
      </c>
      <c r="G47" s="3" t="s">
        <v>7</v>
      </c>
      <c r="H47" s="4" t="s">
        <v>8</v>
      </c>
      <c r="I47" s="5" t="s">
        <v>9</v>
      </c>
      <c r="J47" s="4" t="s">
        <v>10</v>
      </c>
      <c r="K47" s="5" t="s">
        <v>200</v>
      </c>
      <c r="L47" s="3" t="s">
        <v>201</v>
      </c>
      <c r="M47" s="4" t="s">
        <v>13</v>
      </c>
      <c r="N47" s="46" t="s">
        <v>202</v>
      </c>
      <c r="O47" s="47" t="s">
        <v>203</v>
      </c>
      <c r="P47" s="5" t="s">
        <v>204</v>
      </c>
      <c r="Q47" s="4" t="s">
        <v>205</v>
      </c>
      <c r="R47" s="5" t="s">
        <v>206</v>
      </c>
      <c r="S47" s="3" t="s">
        <v>207</v>
      </c>
      <c r="T47" s="4" t="s">
        <v>13</v>
      </c>
      <c r="U47" s="46" t="s">
        <v>208</v>
      </c>
      <c r="V47" s="5" t="s">
        <v>15</v>
      </c>
      <c r="W47" s="3" t="s">
        <v>16</v>
      </c>
      <c r="X47" s="3" t="s">
        <v>17</v>
      </c>
      <c r="Y47" s="3" t="s">
        <v>18</v>
      </c>
    </row>
    <row r="48" spans="1:25" x14ac:dyDescent="0.25">
      <c r="B48" s="7"/>
      <c r="C48" s="7"/>
      <c r="D48" s="7"/>
      <c r="E48" s="7"/>
      <c r="F48" s="7"/>
      <c r="G48" s="8"/>
      <c r="H48" s="17"/>
      <c r="I48" s="16"/>
      <c r="J48" s="48"/>
      <c r="K48" s="16"/>
      <c r="L48" s="48" t="str">
        <f>IF(A48="MA",1-J48,"")</f>
        <v/>
      </c>
      <c r="M48" s="27"/>
      <c r="N48" s="98" t="str">
        <f>IF(A48="MA",CONCATENATE("N1 = ",IF(J48&gt;0,CONCATENATE(IF(J48&lt;&gt;1,CONCATENATE(J48," *"),"")," CC"),""),IF(AND(J48&gt;0,L48&gt;0)," + ",""),IF(L48&gt;0,CONCATENATE(IF(L48&lt;&gt;1,CONCATENATE(L48," *"),"")," ET1"),"")),"")</f>
        <v/>
      </c>
      <c r="O48" s="16"/>
      <c r="P48" s="16"/>
      <c r="Q48" s="48"/>
      <c r="R48" s="16"/>
      <c r="S48" s="48" t="str">
        <f>IF(AND(P48="Oui",A48="MA"),1-Q48,"")</f>
        <v/>
      </c>
      <c r="T48" s="27"/>
      <c r="U48" s="16" t="str">
        <f>IF(A48="MA",IF(P48="Oui",CONCATENATE("N2 = MAX(ET2 ; ",IF(Q48&gt;0,CONCATENATE(IF(Q48&lt;&gt;1,CONCATENATE(Q48," *"),"")," CC"),""),IF(AND(Q48&gt;0,S48&gt;0)," + ",""),IF(S48&gt;0,CONCATENATE(IF(S48&lt;&gt;1,CONCATENATE(S48," *"),"")," ET2"),""),")"),CONCATENATE("N2 = ET2")),"")</f>
        <v/>
      </c>
      <c r="V48" s="16"/>
      <c r="W48" s="16"/>
      <c r="X48" s="16"/>
      <c r="Y48" s="16"/>
    </row>
    <row r="49" s="127" customFormat="1" x14ac:dyDescent="0.25"/>
    <row r="50" s="127" customFormat="1" x14ac:dyDescent="0.25"/>
    <row r="51" s="127" customFormat="1" x14ac:dyDescent="0.25"/>
    <row r="52" s="127" customFormat="1" x14ac:dyDescent="0.25"/>
  </sheetData>
  <mergeCells count="14">
    <mergeCell ref="B6:C6"/>
    <mergeCell ref="B2:E2"/>
    <mergeCell ref="F2:Y2"/>
    <mergeCell ref="B4:D4"/>
    <mergeCell ref="I5:N5"/>
    <mergeCell ref="O5:U5"/>
    <mergeCell ref="V5:Y5"/>
    <mergeCell ref="B47:C47"/>
    <mergeCell ref="B43:E43"/>
    <mergeCell ref="F43:Y43"/>
    <mergeCell ref="B45:D45"/>
    <mergeCell ref="I46:N46"/>
    <mergeCell ref="O46:U46"/>
    <mergeCell ref="V46:Y46"/>
  </mergeCells>
  <pageMargins left="0.7" right="0.7" top="0.75" bottom="0.75" header="0.3" footer="0.3"/>
  <pageSetup paperSize="9"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1DA72-10B2-6D49-8ECB-3BD584BEE30A}">
  <sheetPr>
    <tabColor rgb="FF92D050"/>
  </sheetPr>
  <dimension ref="A2:AF51"/>
  <sheetViews>
    <sheetView topLeftCell="C1" workbookViewId="0">
      <selection activeCell="B1" sqref="B1:B1048576"/>
    </sheetView>
  </sheetViews>
  <sheetFormatPr baseColWidth="10" defaultRowHeight="15.75" x14ac:dyDescent="0.25"/>
  <cols>
    <col min="1" max="1" width="4.625" hidden="1" customWidth="1"/>
    <col min="2" max="2" width="13.5" hidden="1" customWidth="1"/>
    <col min="3" max="3" width="4.625" customWidth="1"/>
    <col min="5" max="5" width="34.875" customWidth="1"/>
    <col min="6" max="6" width="24.125" customWidth="1"/>
    <col min="7" max="7" width="8" customWidth="1"/>
    <col min="8" max="8" width="12.375" customWidth="1"/>
    <col min="9" max="9" width="15" customWidth="1"/>
    <col min="14" max="14" width="22.5" customWidth="1"/>
    <col min="15" max="15" width="12.125" customWidth="1"/>
    <col min="18" max="18" width="13.625" customWidth="1"/>
    <col min="21" max="21" width="31.5" customWidth="1"/>
    <col min="23" max="23" width="16.5" customWidth="1"/>
    <col min="25" max="25" width="31" customWidth="1"/>
    <col min="26" max="26" width="0" hidden="1" customWidth="1"/>
    <col min="27" max="27" width="21" hidden="1" customWidth="1"/>
    <col min="28" max="28" width="20.5" hidden="1" customWidth="1"/>
    <col min="29" max="29" width="17.375" hidden="1" customWidth="1"/>
    <col min="30" max="30" width="0" hidden="1" customWidth="1"/>
    <col min="31" max="31" width="58.5" hidden="1" customWidth="1"/>
    <col min="32" max="32" width="29.5" hidden="1" customWidth="1"/>
  </cols>
  <sheetData>
    <row r="2" spans="1:32" ht="80.099999999999994" customHeight="1" x14ac:dyDescent="0.25">
      <c r="B2" s="152"/>
      <c r="C2" s="152"/>
      <c r="D2" s="152"/>
      <c r="E2" s="152"/>
      <c r="F2" s="153" t="s">
        <v>475</v>
      </c>
      <c r="G2" s="153"/>
      <c r="H2" s="153"/>
      <c r="I2" s="153"/>
      <c r="J2" s="153"/>
      <c r="K2" s="153"/>
      <c r="L2" s="153"/>
      <c r="M2" s="153"/>
      <c r="N2" s="153"/>
      <c r="O2" s="153"/>
      <c r="P2" s="153"/>
      <c r="Q2" s="153"/>
      <c r="R2" s="153"/>
      <c r="S2" s="153"/>
      <c r="T2" s="153"/>
      <c r="U2" s="153"/>
      <c r="V2" s="153"/>
      <c r="W2" s="153"/>
      <c r="X2" s="153"/>
      <c r="Y2" s="153"/>
    </row>
    <row r="4" spans="1:32" ht="18.75" x14ac:dyDescent="0.3">
      <c r="C4" s="154" t="s">
        <v>197</v>
      </c>
      <c r="D4" s="154"/>
    </row>
    <row r="5" spans="1:32" x14ac:dyDescent="0.25">
      <c r="H5" s="2"/>
      <c r="I5" s="155" t="s">
        <v>198</v>
      </c>
      <c r="J5" s="156"/>
      <c r="K5" s="156"/>
      <c r="L5" s="156"/>
      <c r="M5" s="156"/>
      <c r="N5" s="159"/>
      <c r="O5" s="155" t="s">
        <v>199</v>
      </c>
      <c r="P5" s="156"/>
      <c r="Q5" s="156"/>
      <c r="R5" s="156"/>
      <c r="S5" s="156"/>
      <c r="T5" s="156"/>
      <c r="U5" s="159"/>
      <c r="V5" s="155" t="s">
        <v>2</v>
      </c>
      <c r="W5" s="156"/>
      <c r="X5" s="156"/>
      <c r="Y5" s="159"/>
      <c r="AE5" s="150" t="s">
        <v>80</v>
      </c>
      <c r="AF5" s="151"/>
    </row>
    <row r="6" spans="1:32" ht="47.25" x14ac:dyDescent="0.25">
      <c r="A6" s="3" t="s">
        <v>81</v>
      </c>
      <c r="B6" s="3" t="s">
        <v>473</v>
      </c>
      <c r="C6" s="3" t="s">
        <v>3</v>
      </c>
      <c r="D6" s="3" t="s">
        <v>4</v>
      </c>
      <c r="E6" s="3" t="s">
        <v>5</v>
      </c>
      <c r="F6" s="3" t="s">
        <v>6</v>
      </c>
      <c r="G6" s="3" t="s">
        <v>7</v>
      </c>
      <c r="H6" s="4" t="s">
        <v>8</v>
      </c>
      <c r="I6" s="5" t="s">
        <v>9</v>
      </c>
      <c r="J6" s="4" t="s">
        <v>10</v>
      </c>
      <c r="K6" s="5" t="s">
        <v>200</v>
      </c>
      <c r="L6" s="3" t="s">
        <v>201</v>
      </c>
      <c r="M6" s="4" t="s">
        <v>13</v>
      </c>
      <c r="N6" s="46" t="s">
        <v>202</v>
      </c>
      <c r="O6" s="5" t="s">
        <v>203</v>
      </c>
      <c r="P6" s="5" t="s">
        <v>204</v>
      </c>
      <c r="Q6" s="4" t="s">
        <v>205</v>
      </c>
      <c r="R6" s="5" t="s">
        <v>206</v>
      </c>
      <c r="S6" s="3" t="s">
        <v>207</v>
      </c>
      <c r="T6" s="4" t="s">
        <v>13</v>
      </c>
      <c r="U6" s="46" t="s">
        <v>208</v>
      </c>
      <c r="V6" s="5" t="s">
        <v>15</v>
      </c>
      <c r="W6" s="3" t="s">
        <v>16</v>
      </c>
      <c r="X6" s="3" t="s">
        <v>17</v>
      </c>
      <c r="Y6" s="4" t="s">
        <v>18</v>
      </c>
      <c r="AA6" s="35" t="s">
        <v>82</v>
      </c>
      <c r="AB6" s="35" t="s">
        <v>83</v>
      </c>
      <c r="AC6" s="35" t="s">
        <v>84</v>
      </c>
      <c r="AE6" s="37" t="s">
        <v>85</v>
      </c>
      <c r="AF6" s="37" t="s">
        <v>86</v>
      </c>
    </row>
    <row r="7" spans="1:32" s="38" customFormat="1" x14ac:dyDescent="0.25">
      <c r="A7" s="7" t="s">
        <v>3</v>
      </c>
      <c r="B7" s="7" t="s">
        <v>197</v>
      </c>
      <c r="C7" s="7" t="s">
        <v>474</v>
      </c>
      <c r="D7" s="7"/>
      <c r="E7" s="7"/>
      <c r="F7" s="7"/>
      <c r="G7" s="8">
        <v>6</v>
      </c>
      <c r="H7" s="10"/>
      <c r="I7" s="42"/>
      <c r="J7" s="10"/>
      <c r="K7" s="42"/>
      <c r="L7" s="48" t="str">
        <f t="shared" ref="L7:L26" si="0">IF(A7="MA",1-J7,"")</f>
        <v/>
      </c>
      <c r="M7" s="78"/>
      <c r="N7" s="51" t="str">
        <f t="shared" ref="N7:N26" si="1">IF(A7="MA",CONCATENATE("N1 = ",IF(J7&gt;0,CONCATENATE(IF(J7&lt;&gt;1,CONCATENATE(J7," *"),"")," CC"),""),IF(AND(J7&gt;0,L7&gt;0)," + ",""),IF(L7&gt;0,CONCATENATE(IF(L7&lt;&gt;1,CONCATENATE(L7," *"),"")," ET1"),"")),"")</f>
        <v/>
      </c>
      <c r="O7" s="12"/>
      <c r="P7" s="17"/>
      <c r="Q7" s="10"/>
      <c r="R7" s="16"/>
      <c r="S7" s="48" t="str">
        <f t="shared" ref="S7:S26" si="2">IF(AND(P7="Oui",A7="MA"),1-Q7,"")</f>
        <v/>
      </c>
      <c r="T7" s="78"/>
      <c r="U7" s="51" t="str">
        <f t="shared" ref="U7:U24" si="3">IF(A7="MA",IF(P7="Oui",CONCATENATE("N2 = MAX(ET2 ; ",IF(Q7&gt;0,CONCATENATE(IF(Q7&lt;&gt;1,CONCATENATE(Q7," *"),"")," CC"),""),IF(AND(Q7&gt;0,S7&gt;0)," + ",""),IF(S7&gt;0,CONCATENATE(IF(S7&lt;&gt;1,CONCATENATE(S7," *"),"")," ET2"),""),")"),CONCATENATE("N2 = ET2")),"")</f>
        <v/>
      </c>
      <c r="V7" s="12"/>
      <c r="W7" s="16"/>
      <c r="X7" s="17"/>
      <c r="Y7" s="70"/>
      <c r="AA7" s="35"/>
      <c r="AB7" s="35"/>
      <c r="AC7" s="35"/>
      <c r="AE7" s="37" t="str">
        <f t="shared" ref="AE7:AE26" si="4">IF(A7="MA",
     CONCATENATE(
          IF(AND(J7&gt;0,J7&lt;=100),CONCATENATE("CC : ",I7,CHAR(10)),""),
          IF(AND(L7&gt;0,L7&lt;=100),CONCATENATE("ET1 : ",K7," de ",TEXT(M7,"H\hMM"),
            IF(V7="Oui"," avec document(s)",""),
            IF(V7="Non"," sans document ",""),
            IF(X7="Oui"," avec calculatrice",""),
            IF(X7="Non"," sans calculatrice ","")),""),
    IF(AND(S7&gt;0,S7&lt;=100),CONCATENATE(IF(L7=0,"",CHAR(10)),"ET2 : ",R7," de ",TEXT(T7,"H\hMM"),
      IF(V7="Oui"," avec document(s)",""),
            IF(V7="Non"," sans document ",""),
            IF(X7="Oui"," avec calculatrice",""),
            IF(X7="Non"," sans calculatrice ","")),""),
          IF(V7="Oui",CONCATENATE(CHAR(10),"Document(s) autorisé(s) : ",W7),""),
          CHAR(10),Y7),"")</f>
        <v/>
      </c>
      <c r="AF7" s="37" t="str">
        <f t="shared" ref="AF7:AF26" si="5">IF(A7="MA",
  CONCATENATE(N7,CHAR(10),U7), "")</f>
        <v/>
      </c>
    </row>
    <row r="8" spans="1:32" s="38" customFormat="1" ht="51" customHeight="1" x14ac:dyDescent="0.25">
      <c r="A8" s="16" t="s">
        <v>87</v>
      </c>
      <c r="B8" s="16" t="s">
        <v>197</v>
      </c>
      <c r="C8" s="16"/>
      <c r="D8" s="16" t="s">
        <v>476</v>
      </c>
      <c r="E8" s="16" t="s">
        <v>230</v>
      </c>
      <c r="F8" s="16" t="s">
        <v>231</v>
      </c>
      <c r="G8" s="17"/>
      <c r="H8" s="10">
        <v>0.5</v>
      </c>
      <c r="I8" s="11" t="s">
        <v>36</v>
      </c>
      <c r="J8" s="10">
        <v>0.3</v>
      </c>
      <c r="K8" s="42" t="s">
        <v>23</v>
      </c>
      <c r="L8" s="48">
        <f t="shared" si="0"/>
        <v>0.7</v>
      </c>
      <c r="M8" s="78">
        <v>8.3333333333333329E-2</v>
      </c>
      <c r="N8" s="51" t="str">
        <f t="shared" si="1"/>
        <v>N1 = 0,3 * CC + 0,7 * ET1</v>
      </c>
      <c r="O8" s="12" t="s">
        <v>29</v>
      </c>
      <c r="P8" s="17" t="s">
        <v>29</v>
      </c>
      <c r="Q8" s="10">
        <v>0.3</v>
      </c>
      <c r="R8" s="16" t="s">
        <v>23</v>
      </c>
      <c r="S8" s="48">
        <f t="shared" si="2"/>
        <v>0.7</v>
      </c>
      <c r="T8" s="78">
        <v>8.3333333333333329E-2</v>
      </c>
      <c r="U8" s="51" t="str">
        <f t="shared" si="3"/>
        <v>N2 = MAX(ET2 ; 0,3 * CC + 0,7 * ET2)</v>
      </c>
      <c r="V8" s="12" t="s">
        <v>24</v>
      </c>
      <c r="W8" s="16"/>
      <c r="X8" s="17" t="s">
        <v>24</v>
      </c>
      <c r="Y8" s="70"/>
      <c r="AA8" s="35" t="s">
        <v>477</v>
      </c>
      <c r="AB8" s="35"/>
      <c r="AC8" s="35" t="s">
        <v>478</v>
      </c>
      <c r="AE8" s="37" t="str">
        <f t="shared" si="4"/>
        <v xml:space="preserve">CC : Ecrit et/ou TP
ET1 : Ecrit de 2h00 sans document  sans calculatrice 
ET2 : Ecrit de 2h00 sans document  sans calculatrice 
</v>
      </c>
      <c r="AF8" s="37" t="str">
        <f t="shared" si="5"/>
        <v>N1 = 0,3 * CC + 0,7 * ET1
N2 = MAX(ET2 ; 0,3 * CC + 0,7 * ET2)</v>
      </c>
    </row>
    <row r="9" spans="1:32" s="38" customFormat="1" ht="51" customHeight="1" x14ac:dyDescent="0.25">
      <c r="A9" s="16" t="s">
        <v>87</v>
      </c>
      <c r="B9" s="16" t="s">
        <v>197</v>
      </c>
      <c r="C9" s="16"/>
      <c r="D9" s="16" t="s">
        <v>479</v>
      </c>
      <c r="E9" s="16" t="s">
        <v>480</v>
      </c>
      <c r="F9" s="16" t="s">
        <v>516</v>
      </c>
      <c r="G9" s="17"/>
      <c r="H9" s="10">
        <v>0.5</v>
      </c>
      <c r="I9" s="42" t="s">
        <v>449</v>
      </c>
      <c r="J9" s="10">
        <v>0.4</v>
      </c>
      <c r="K9" s="42" t="s">
        <v>23</v>
      </c>
      <c r="L9" s="48">
        <f t="shared" si="0"/>
        <v>0.6</v>
      </c>
      <c r="M9" s="78">
        <v>8.3333333333333329E-2</v>
      </c>
      <c r="N9" s="51" t="str">
        <f t="shared" si="1"/>
        <v>N1 = 0,4 * CC + 0,6 * ET1</v>
      </c>
      <c r="O9" s="12" t="s">
        <v>29</v>
      </c>
      <c r="P9" s="17" t="s">
        <v>29</v>
      </c>
      <c r="Q9" s="10">
        <v>0.4</v>
      </c>
      <c r="R9" s="16" t="s">
        <v>23</v>
      </c>
      <c r="S9" s="48">
        <f t="shared" si="2"/>
        <v>0.6</v>
      </c>
      <c r="T9" s="78">
        <v>8.3333333333333329E-2</v>
      </c>
      <c r="U9" s="51" t="str">
        <f t="shared" si="3"/>
        <v>N2 = MAX(ET2 ; 0,4 * CC + 0,6 * ET2)</v>
      </c>
      <c r="V9" s="12" t="s">
        <v>24</v>
      </c>
      <c r="W9" s="16"/>
      <c r="X9" s="17" t="s">
        <v>24</v>
      </c>
      <c r="Y9" s="70"/>
      <c r="AA9" s="35" t="s">
        <v>477</v>
      </c>
      <c r="AB9" s="35"/>
      <c r="AC9" s="35" t="s">
        <v>131</v>
      </c>
      <c r="AE9" s="37" t="str">
        <f t="shared" si="4"/>
        <v xml:space="preserve">CC : Ecrit et/ou Oral
ET1 : Ecrit de 2h00 sans document  sans calculatrice 
ET2 : Ecrit de 2h00 sans document  sans calculatrice 
</v>
      </c>
      <c r="AF9" s="37" t="str">
        <f t="shared" si="5"/>
        <v>N1 = 0,4 * CC + 0,6 * ET1
N2 = MAX(ET2 ; 0,4 * CC + 0,6 * ET2)</v>
      </c>
    </row>
    <row r="10" spans="1:32" s="38" customFormat="1" x14ac:dyDescent="0.25">
      <c r="A10" s="7" t="s">
        <v>3</v>
      </c>
      <c r="B10" s="7" t="s">
        <v>197</v>
      </c>
      <c r="C10" s="7" t="s">
        <v>38</v>
      </c>
      <c r="D10" s="7"/>
      <c r="E10" s="7"/>
      <c r="F10" s="7"/>
      <c r="G10" s="8">
        <v>6</v>
      </c>
      <c r="H10" s="10"/>
      <c r="I10" s="42"/>
      <c r="J10" s="10"/>
      <c r="K10" s="42"/>
      <c r="L10" s="48" t="str">
        <f t="shared" si="0"/>
        <v/>
      </c>
      <c r="M10" s="78"/>
      <c r="N10" s="51" t="str">
        <f t="shared" si="1"/>
        <v/>
      </c>
      <c r="O10" s="12"/>
      <c r="P10" s="17"/>
      <c r="Q10" s="10"/>
      <c r="R10" s="16"/>
      <c r="S10" s="48" t="str">
        <f t="shared" si="2"/>
        <v/>
      </c>
      <c r="T10" s="78"/>
      <c r="U10" s="51" t="str">
        <f t="shared" si="3"/>
        <v/>
      </c>
      <c r="V10" s="12"/>
      <c r="W10" s="16"/>
      <c r="X10" s="17"/>
      <c r="Y10" s="70"/>
      <c r="AA10" s="35"/>
      <c r="AB10" s="103"/>
      <c r="AC10" s="35"/>
      <c r="AE10" s="37" t="str">
        <f t="shared" si="4"/>
        <v/>
      </c>
      <c r="AF10" s="37" t="str">
        <f t="shared" si="5"/>
        <v/>
      </c>
    </row>
    <row r="11" spans="1:32" s="38" customFormat="1" ht="51" customHeight="1" x14ac:dyDescent="0.25">
      <c r="A11" s="16" t="s">
        <v>87</v>
      </c>
      <c r="B11" s="16" t="s">
        <v>197</v>
      </c>
      <c r="C11" s="16"/>
      <c r="D11" s="16" t="s">
        <v>481</v>
      </c>
      <c r="E11" s="16" t="s">
        <v>211</v>
      </c>
      <c r="F11" s="16" t="s">
        <v>264</v>
      </c>
      <c r="G11" s="17"/>
      <c r="H11" s="91">
        <v>0.5</v>
      </c>
      <c r="I11" s="42" t="s">
        <v>437</v>
      </c>
      <c r="J11" s="91">
        <v>0.3</v>
      </c>
      <c r="K11" s="42" t="s">
        <v>23</v>
      </c>
      <c r="L11" s="92">
        <f t="shared" si="0"/>
        <v>0.7</v>
      </c>
      <c r="M11" s="78">
        <v>8.3333333333333329E-2</v>
      </c>
      <c r="N11" s="51" t="str">
        <f t="shared" si="1"/>
        <v>N1 = 0,3 * CC + 0,7 * ET1</v>
      </c>
      <c r="O11" s="12" t="s">
        <v>29</v>
      </c>
      <c r="P11" s="17" t="s">
        <v>29</v>
      </c>
      <c r="Q11" s="91">
        <v>0.2</v>
      </c>
      <c r="R11" s="16" t="s">
        <v>23</v>
      </c>
      <c r="S11" s="92">
        <f t="shared" si="2"/>
        <v>0.8</v>
      </c>
      <c r="T11" s="78">
        <v>8.3333333333333329E-2</v>
      </c>
      <c r="U11" s="51" t="str">
        <f t="shared" si="3"/>
        <v>N2 = MAX(ET2 ; 0,2 * CC + 0,8 * ET2)</v>
      </c>
      <c r="V11" s="12" t="s">
        <v>24</v>
      </c>
      <c r="W11" s="16"/>
      <c r="X11" s="17" t="s">
        <v>24</v>
      </c>
      <c r="Y11" s="70"/>
      <c r="AA11" s="104"/>
      <c r="AB11" s="105" t="s">
        <v>482</v>
      </c>
      <c r="AC11" s="106" t="s">
        <v>483</v>
      </c>
      <c r="AE11" s="37" t="str">
        <f t="shared" si="4"/>
        <v xml:space="preserve">CC : TP et/ou Ecrit
ET1 : Ecrit de 2h00 sans document  sans calculatrice 
ET2 : Ecrit de 2h00 sans document  sans calculatrice 
</v>
      </c>
      <c r="AF11" s="37" t="str">
        <f t="shared" si="5"/>
        <v>N1 = 0,3 * CC + 0,7 * ET1
N2 = MAX(ET2 ; 0,2 * CC + 0,8 * ET2)</v>
      </c>
    </row>
    <row r="12" spans="1:32" s="38" customFormat="1" ht="51" customHeight="1" x14ac:dyDescent="0.25">
      <c r="A12" s="16" t="s">
        <v>87</v>
      </c>
      <c r="B12" s="16" t="s">
        <v>197</v>
      </c>
      <c r="C12" s="16"/>
      <c r="D12" s="16" t="s">
        <v>484</v>
      </c>
      <c r="E12" s="107" t="s">
        <v>217</v>
      </c>
      <c r="F12" s="107" t="s">
        <v>218</v>
      </c>
      <c r="G12" s="108"/>
      <c r="H12" s="19">
        <v>0.5</v>
      </c>
      <c r="I12" s="21" t="s">
        <v>485</v>
      </c>
      <c r="J12" s="19">
        <v>0.2</v>
      </c>
      <c r="K12" s="109" t="s">
        <v>23</v>
      </c>
      <c r="L12" s="13">
        <f t="shared" si="0"/>
        <v>0.8</v>
      </c>
      <c r="M12" s="83">
        <v>8.3333333333333329E-2</v>
      </c>
      <c r="N12" s="110" t="str">
        <f t="shared" si="1"/>
        <v>N1 = 0,2 * CC + 0,8 * ET1</v>
      </c>
      <c r="O12" s="111" t="s">
        <v>29</v>
      </c>
      <c r="P12" s="108" t="s">
        <v>29</v>
      </c>
      <c r="Q12" s="19">
        <v>0.2</v>
      </c>
      <c r="R12" s="107" t="s">
        <v>219</v>
      </c>
      <c r="S12" s="13">
        <f t="shared" si="2"/>
        <v>0.8</v>
      </c>
      <c r="T12" s="83">
        <v>8.3333333333333329E-2</v>
      </c>
      <c r="U12" s="51" t="str">
        <f t="shared" si="3"/>
        <v>N2 = MAX(ET2 ; 0,2 * CC + 0,8 * ET2)</v>
      </c>
      <c r="V12" s="12" t="s">
        <v>24</v>
      </c>
      <c r="W12" s="16"/>
      <c r="X12" s="17" t="s">
        <v>24</v>
      </c>
      <c r="Y12" s="70"/>
      <c r="AA12" s="35"/>
      <c r="AB12" s="112"/>
      <c r="AC12" s="40" t="s">
        <v>486</v>
      </c>
      <c r="AE12" s="37" t="str">
        <f t="shared" si="4"/>
        <v xml:space="preserve">CC : Ecrit et/ou Oral et/ou TP
ET1 : Ecrit de 2h00 sans document  sans calculatrice 
ET2 : Ecrit ou Oral de 2h00 sans document  sans calculatrice 
</v>
      </c>
      <c r="AF12" s="37" t="str">
        <f t="shared" si="5"/>
        <v>N1 = 0,2 * CC + 0,8 * ET1
N2 = MAX(ET2 ; 0,2 * CC + 0,8 * ET2)</v>
      </c>
    </row>
    <row r="13" spans="1:32" s="38" customFormat="1" x14ac:dyDescent="0.25">
      <c r="A13" s="7" t="s">
        <v>3</v>
      </c>
      <c r="B13" s="7" t="s">
        <v>197</v>
      </c>
      <c r="C13" s="7" t="s">
        <v>524</v>
      </c>
      <c r="D13" s="7"/>
      <c r="E13" s="7"/>
      <c r="F13" s="7"/>
      <c r="G13" s="8">
        <v>6</v>
      </c>
      <c r="H13" s="10"/>
      <c r="I13" s="42"/>
      <c r="J13" s="10"/>
      <c r="K13" s="42"/>
      <c r="L13" s="48" t="str">
        <f t="shared" si="0"/>
        <v/>
      </c>
      <c r="M13" s="78"/>
      <c r="N13" s="51" t="str">
        <f t="shared" si="1"/>
        <v/>
      </c>
      <c r="O13" s="12"/>
      <c r="P13" s="17"/>
      <c r="Q13" s="10"/>
      <c r="R13" s="16"/>
      <c r="S13" s="48" t="str">
        <f t="shared" si="2"/>
        <v/>
      </c>
      <c r="T13" s="78"/>
      <c r="U13" s="51" t="str">
        <f t="shared" si="3"/>
        <v/>
      </c>
      <c r="V13" s="12"/>
      <c r="W13" s="16"/>
      <c r="X13" s="17"/>
      <c r="Y13" s="70"/>
      <c r="AA13" s="35"/>
      <c r="AB13" s="35"/>
      <c r="AC13" s="35"/>
      <c r="AE13" s="37" t="str">
        <f t="shared" si="4"/>
        <v/>
      </c>
      <c r="AF13" s="37" t="str">
        <f t="shared" si="5"/>
        <v/>
      </c>
    </row>
    <row r="14" spans="1:32" s="38" customFormat="1" ht="51" customHeight="1" x14ac:dyDescent="0.25">
      <c r="A14" s="16" t="s">
        <v>87</v>
      </c>
      <c r="B14" s="16" t="s">
        <v>197</v>
      </c>
      <c r="C14" s="16"/>
      <c r="D14" s="16" t="s">
        <v>487</v>
      </c>
      <c r="E14" s="16" t="s">
        <v>226</v>
      </c>
      <c r="F14" s="16" t="s">
        <v>141</v>
      </c>
      <c r="G14" s="17"/>
      <c r="H14" s="10">
        <v>0.5</v>
      </c>
      <c r="I14" s="42" t="s">
        <v>36</v>
      </c>
      <c r="J14" s="10">
        <v>0.4</v>
      </c>
      <c r="K14" s="42" t="s">
        <v>23</v>
      </c>
      <c r="L14" s="48">
        <f t="shared" si="0"/>
        <v>0.6</v>
      </c>
      <c r="M14" s="78">
        <v>8.3333333333333329E-2</v>
      </c>
      <c r="N14" s="51" t="str">
        <f t="shared" si="1"/>
        <v>N1 = 0,4 * CC + 0,6 * ET1</v>
      </c>
      <c r="O14" s="12" t="s">
        <v>29</v>
      </c>
      <c r="P14" s="17" t="s">
        <v>29</v>
      </c>
      <c r="Q14" s="10">
        <v>0.4</v>
      </c>
      <c r="R14" s="16" t="s">
        <v>219</v>
      </c>
      <c r="S14" s="48">
        <f t="shared" si="2"/>
        <v>0.6</v>
      </c>
      <c r="T14" s="78">
        <v>8.3333333333333329E-2</v>
      </c>
      <c r="U14" s="51" t="str">
        <f t="shared" si="3"/>
        <v>N2 = MAX(ET2 ; 0,4 * CC + 0,6 * ET2)</v>
      </c>
      <c r="V14" s="12" t="s">
        <v>24</v>
      </c>
      <c r="W14" s="16"/>
      <c r="X14" s="17" t="s">
        <v>29</v>
      </c>
      <c r="Y14" s="70" t="s">
        <v>30</v>
      </c>
      <c r="AA14" s="35"/>
      <c r="AB14" s="35"/>
      <c r="AC14" s="35" t="s">
        <v>488</v>
      </c>
      <c r="AE14" s="37" t="str">
        <f t="shared" si="4"/>
        <v>CC : Ecrit et/ou TP
ET1 : Ecrit de 2h00 sans document  avec calculatrice
ET2 : Ecrit ou Oral de 2h00 sans document  avec calculatrice
Calculatrice non alphanumérique</v>
      </c>
      <c r="AF14" s="37" t="str">
        <f t="shared" si="5"/>
        <v>N1 = 0,4 * CC + 0,6 * ET1
N2 = MAX(ET2 ; 0,4 * CC + 0,6 * ET2)</v>
      </c>
    </row>
    <row r="15" spans="1:32" s="38" customFormat="1" ht="51" customHeight="1" x14ac:dyDescent="0.25">
      <c r="A15" s="16" t="s">
        <v>87</v>
      </c>
      <c r="B15" s="16" t="s">
        <v>197</v>
      </c>
      <c r="C15" s="16"/>
      <c r="D15" s="16" t="s">
        <v>489</v>
      </c>
      <c r="E15" s="16" t="s">
        <v>223</v>
      </c>
      <c r="F15" s="16" t="s">
        <v>67</v>
      </c>
      <c r="G15" s="17"/>
      <c r="H15" s="10">
        <v>0.5</v>
      </c>
      <c r="I15" s="42" t="s">
        <v>36</v>
      </c>
      <c r="J15" s="10">
        <v>0.2</v>
      </c>
      <c r="K15" s="42" t="s">
        <v>23</v>
      </c>
      <c r="L15" s="48">
        <f t="shared" si="0"/>
        <v>0.8</v>
      </c>
      <c r="M15" s="78">
        <v>8.3333333333333329E-2</v>
      </c>
      <c r="N15" s="51" t="str">
        <f t="shared" si="1"/>
        <v>N1 = 0,2 * CC + 0,8 * ET1</v>
      </c>
      <c r="O15" s="12" t="s">
        <v>29</v>
      </c>
      <c r="P15" s="17" t="s">
        <v>29</v>
      </c>
      <c r="Q15" s="10">
        <v>0.2</v>
      </c>
      <c r="R15" s="16" t="s">
        <v>219</v>
      </c>
      <c r="S15" s="48">
        <f t="shared" si="2"/>
        <v>0.8</v>
      </c>
      <c r="T15" s="78">
        <v>8.3333333333333329E-2</v>
      </c>
      <c r="U15" s="51" t="str">
        <f t="shared" si="3"/>
        <v>N2 = MAX(ET2 ; 0,2 * CC + 0,8 * ET2)</v>
      </c>
      <c r="V15" s="12" t="s">
        <v>24</v>
      </c>
      <c r="W15" s="16"/>
      <c r="X15" s="17" t="s">
        <v>24</v>
      </c>
      <c r="Y15" s="70"/>
      <c r="AA15" s="35" t="s">
        <v>477</v>
      </c>
      <c r="AB15" s="35"/>
      <c r="AC15" s="35" t="s">
        <v>490</v>
      </c>
      <c r="AE15" s="37" t="str">
        <f t="shared" si="4"/>
        <v xml:space="preserve">CC : Ecrit et/ou TP
ET1 : Ecrit de 2h00 sans document  sans calculatrice 
ET2 : Ecrit ou Oral de 2h00 sans document  sans calculatrice 
</v>
      </c>
      <c r="AF15" s="37" t="str">
        <f t="shared" si="5"/>
        <v>N1 = 0,2 * CC + 0,8 * ET1
N2 = MAX(ET2 ; 0,2 * CC + 0,8 * ET2)</v>
      </c>
    </row>
    <row r="16" spans="1:32" s="38" customFormat="1" x14ac:dyDescent="0.25">
      <c r="A16" s="7" t="s">
        <v>3</v>
      </c>
      <c r="B16" s="7" t="s">
        <v>197</v>
      </c>
      <c r="C16" s="7" t="s">
        <v>493</v>
      </c>
      <c r="D16" s="7"/>
      <c r="E16" s="7"/>
      <c r="F16" s="7"/>
      <c r="G16" s="8">
        <v>4</v>
      </c>
      <c r="H16" s="10"/>
      <c r="I16" s="42"/>
      <c r="J16" s="10"/>
      <c r="K16" s="42"/>
      <c r="L16" s="48" t="str">
        <f t="shared" si="0"/>
        <v/>
      </c>
      <c r="M16" s="78"/>
      <c r="N16" s="51" t="str">
        <f t="shared" si="1"/>
        <v/>
      </c>
      <c r="O16" s="12"/>
      <c r="P16" s="17"/>
      <c r="Q16" s="10"/>
      <c r="R16" s="16"/>
      <c r="S16" s="48" t="str">
        <f t="shared" si="2"/>
        <v/>
      </c>
      <c r="T16" s="78"/>
      <c r="U16" s="51" t="str">
        <f t="shared" si="3"/>
        <v/>
      </c>
      <c r="V16" s="12"/>
      <c r="W16" s="16"/>
      <c r="X16" s="17"/>
      <c r="Y16" s="70"/>
      <c r="AA16" s="35"/>
      <c r="AB16" s="35"/>
      <c r="AC16" s="35"/>
      <c r="AE16" s="37" t="str">
        <f t="shared" si="4"/>
        <v/>
      </c>
      <c r="AF16" s="37" t="str">
        <f t="shared" si="5"/>
        <v/>
      </c>
    </row>
    <row r="17" spans="1:32" s="38" customFormat="1" ht="51" customHeight="1" x14ac:dyDescent="0.25">
      <c r="A17" s="16" t="s">
        <v>87</v>
      </c>
      <c r="B17" s="16" t="s">
        <v>197</v>
      </c>
      <c r="C17" s="16"/>
      <c r="D17" s="16" t="s">
        <v>494</v>
      </c>
      <c r="E17" s="16" t="s">
        <v>307</v>
      </c>
      <c r="F17" s="16" t="s">
        <v>250</v>
      </c>
      <c r="G17" s="17"/>
      <c r="H17" s="10">
        <v>0</v>
      </c>
      <c r="I17" s="42"/>
      <c r="J17" s="10"/>
      <c r="K17" s="42"/>
      <c r="L17" s="48"/>
      <c r="M17" s="78"/>
      <c r="N17" s="51"/>
      <c r="O17" s="12"/>
      <c r="P17" s="17"/>
      <c r="Q17" s="10"/>
      <c r="R17" s="16"/>
      <c r="S17" s="48"/>
      <c r="T17" s="78"/>
      <c r="U17" s="51"/>
      <c r="V17" s="12"/>
      <c r="W17" s="16"/>
      <c r="X17" s="17"/>
      <c r="Y17" s="70" t="s">
        <v>498</v>
      </c>
      <c r="AA17" s="35"/>
      <c r="AB17" s="35"/>
      <c r="AC17" s="35" t="s">
        <v>90</v>
      </c>
      <c r="AE17" s="37" t="str">
        <f t="shared" si="4"/>
        <v xml:space="preserve">
Pas d'évaluation</v>
      </c>
      <c r="AF17" s="37" t="str">
        <f t="shared" si="5"/>
        <v xml:space="preserve">
</v>
      </c>
    </row>
    <row r="18" spans="1:32" s="38" customFormat="1" ht="51" customHeight="1" x14ac:dyDescent="0.25">
      <c r="A18" s="16" t="s">
        <v>87</v>
      </c>
      <c r="B18" s="16" t="s">
        <v>197</v>
      </c>
      <c r="C18" s="16"/>
      <c r="D18" s="16" t="s">
        <v>495</v>
      </c>
      <c r="E18" s="16" t="s">
        <v>49</v>
      </c>
      <c r="F18" s="16" t="s">
        <v>50</v>
      </c>
      <c r="G18" s="17"/>
      <c r="H18" s="10">
        <f>1/4</f>
        <v>0.25</v>
      </c>
      <c r="I18" s="42" t="s">
        <v>449</v>
      </c>
      <c r="J18" s="10">
        <v>1</v>
      </c>
      <c r="K18" s="42"/>
      <c r="L18" s="48">
        <f t="shared" si="0"/>
        <v>0</v>
      </c>
      <c r="M18" s="78"/>
      <c r="N18" s="51" t="str">
        <f t="shared" si="1"/>
        <v>N1 =  CC</v>
      </c>
      <c r="O18" s="12" t="s">
        <v>29</v>
      </c>
      <c r="P18" s="17" t="s">
        <v>24</v>
      </c>
      <c r="Q18" s="10">
        <v>0</v>
      </c>
      <c r="R18" s="16" t="s">
        <v>246</v>
      </c>
      <c r="S18" s="48">
        <v>1</v>
      </c>
      <c r="T18" s="78">
        <v>2.0833333333333332E-2</v>
      </c>
      <c r="U18" s="51" t="str">
        <f t="shared" si="3"/>
        <v>N2 = ET2</v>
      </c>
      <c r="V18" s="12" t="s">
        <v>24</v>
      </c>
      <c r="W18" s="16"/>
      <c r="X18" s="17" t="s">
        <v>24</v>
      </c>
      <c r="Y18" s="70"/>
      <c r="AA18" s="35"/>
      <c r="AB18" s="35"/>
      <c r="AC18" s="35" t="s">
        <v>496</v>
      </c>
      <c r="AE18" s="37" t="str">
        <f t="shared" si="4"/>
        <v xml:space="preserve">CC : Ecrit et/ou Oral
ET2 : Oral de 0h30 sans document  sans calculatrice 
</v>
      </c>
      <c r="AF18" s="37" t="str">
        <f t="shared" si="5"/>
        <v>N1 =  CC
N2 = ET2</v>
      </c>
    </row>
    <row r="19" spans="1:32" s="38" customFormat="1" ht="51" customHeight="1" x14ac:dyDescent="0.25">
      <c r="A19" s="16" t="s">
        <v>87</v>
      </c>
      <c r="B19" s="16" t="s">
        <v>197</v>
      </c>
      <c r="C19" s="16"/>
      <c r="D19" s="16" t="s">
        <v>497</v>
      </c>
      <c r="E19" s="18" t="s">
        <v>237</v>
      </c>
      <c r="F19" s="16" t="s">
        <v>238</v>
      </c>
      <c r="G19" s="17"/>
      <c r="H19" s="10">
        <v>0</v>
      </c>
      <c r="I19" s="42"/>
      <c r="J19" s="10"/>
      <c r="K19" s="42"/>
      <c r="L19" s="48"/>
      <c r="M19" s="78"/>
      <c r="N19" s="51"/>
      <c r="O19" s="12"/>
      <c r="P19" s="17"/>
      <c r="Q19" s="10"/>
      <c r="R19" s="16"/>
      <c r="S19" s="48"/>
      <c r="T19" s="78"/>
      <c r="U19" s="51"/>
      <c r="V19" s="12"/>
      <c r="W19" s="16"/>
      <c r="X19" s="17"/>
      <c r="Y19" s="70" t="s">
        <v>498</v>
      </c>
      <c r="AA19" s="35"/>
      <c r="AB19" s="35"/>
      <c r="AC19" s="35"/>
      <c r="AE19" s="37" t="str">
        <f t="shared" si="4"/>
        <v xml:space="preserve">
Pas d'évaluation</v>
      </c>
      <c r="AF19" s="37" t="str">
        <f t="shared" si="5"/>
        <v xml:space="preserve">
</v>
      </c>
    </row>
    <row r="20" spans="1:32" s="38" customFormat="1" ht="51" customHeight="1" x14ac:dyDescent="0.25">
      <c r="A20" s="16" t="s">
        <v>87</v>
      </c>
      <c r="B20" s="16" t="s">
        <v>197</v>
      </c>
      <c r="C20" s="16"/>
      <c r="D20" s="16" t="s">
        <v>304</v>
      </c>
      <c r="E20" s="18" t="s">
        <v>305</v>
      </c>
      <c r="F20" s="16" t="s">
        <v>306</v>
      </c>
      <c r="G20" s="17"/>
      <c r="H20" s="10">
        <v>0</v>
      </c>
      <c r="I20" s="42"/>
      <c r="J20" s="10"/>
      <c r="K20" s="42"/>
      <c r="L20" s="48"/>
      <c r="M20" s="78"/>
      <c r="N20" s="51"/>
      <c r="O20" s="12"/>
      <c r="P20" s="17"/>
      <c r="Q20" s="10"/>
      <c r="R20" s="16"/>
      <c r="S20" s="48"/>
      <c r="T20" s="78"/>
      <c r="U20" s="51"/>
      <c r="V20" s="12"/>
      <c r="W20" s="16"/>
      <c r="X20" s="17"/>
      <c r="Y20" s="70" t="s">
        <v>498</v>
      </c>
      <c r="AA20" s="35"/>
      <c r="AB20" s="35"/>
      <c r="AC20" s="35"/>
      <c r="AE20" s="37"/>
      <c r="AF20" s="37" t="str">
        <f t="shared" si="5"/>
        <v xml:space="preserve">
</v>
      </c>
    </row>
    <row r="21" spans="1:32" s="38" customFormat="1" ht="51" customHeight="1" x14ac:dyDescent="0.25">
      <c r="A21" s="16" t="s">
        <v>87</v>
      </c>
      <c r="B21" s="16" t="s">
        <v>197</v>
      </c>
      <c r="C21" s="16"/>
      <c r="D21" s="16" t="s">
        <v>499</v>
      </c>
      <c r="E21" s="16" t="s">
        <v>56</v>
      </c>
      <c r="F21" s="16" t="s">
        <v>57</v>
      </c>
      <c r="G21" s="17"/>
      <c r="H21" s="10">
        <f>1/4</f>
        <v>0.25</v>
      </c>
      <c r="I21" s="11" t="s">
        <v>500</v>
      </c>
      <c r="J21" s="10">
        <v>1</v>
      </c>
      <c r="K21" s="42"/>
      <c r="L21" s="48">
        <f t="shared" si="0"/>
        <v>0</v>
      </c>
      <c r="M21" s="78"/>
      <c r="N21" s="51" t="str">
        <f t="shared" si="1"/>
        <v>N1 =  CC</v>
      </c>
      <c r="O21" s="12" t="s">
        <v>29</v>
      </c>
      <c r="P21" s="17" t="s">
        <v>24</v>
      </c>
      <c r="Q21" s="10">
        <v>0</v>
      </c>
      <c r="R21" s="16" t="s">
        <v>246</v>
      </c>
      <c r="S21" s="48">
        <v>1</v>
      </c>
      <c r="T21" s="78">
        <v>1.3888888888888888E-2</v>
      </c>
      <c r="U21" s="51" t="str">
        <f t="shared" si="3"/>
        <v>N2 = ET2</v>
      </c>
      <c r="V21" s="12" t="s">
        <v>24</v>
      </c>
      <c r="W21" s="16"/>
      <c r="X21" s="17" t="s">
        <v>24</v>
      </c>
      <c r="Y21" s="70"/>
      <c r="AA21" s="35"/>
      <c r="AB21" s="35"/>
      <c r="AC21" s="35" t="s">
        <v>501</v>
      </c>
      <c r="AE21" s="37" t="str">
        <f t="shared" si="4"/>
        <v xml:space="preserve">CC : Pratique sportive et/ou Ecrit
ET2 : Oral de 0h20 sans document  sans calculatrice 
</v>
      </c>
      <c r="AF21" s="37" t="str">
        <f t="shared" si="5"/>
        <v>N1 =  CC
N2 = ET2</v>
      </c>
    </row>
    <row r="22" spans="1:32" s="38" customFormat="1" ht="51" customHeight="1" x14ac:dyDescent="0.25">
      <c r="A22" s="16" t="s">
        <v>87</v>
      </c>
      <c r="B22" s="16" t="s">
        <v>197</v>
      </c>
      <c r="C22" s="16"/>
      <c r="D22" s="16" t="s">
        <v>502</v>
      </c>
      <c r="E22" s="18" t="s">
        <v>503</v>
      </c>
      <c r="F22" s="16" t="s">
        <v>54</v>
      </c>
      <c r="G22" s="17"/>
      <c r="H22" s="10">
        <f>1/4</f>
        <v>0.25</v>
      </c>
      <c r="I22" s="42" t="s">
        <v>449</v>
      </c>
      <c r="J22" s="10">
        <v>1</v>
      </c>
      <c r="K22" s="42"/>
      <c r="L22" s="48">
        <f t="shared" si="0"/>
        <v>0</v>
      </c>
      <c r="M22" s="78"/>
      <c r="N22" s="51" t="str">
        <f t="shared" si="1"/>
        <v>N1 =  CC</v>
      </c>
      <c r="O22" s="12" t="s">
        <v>29</v>
      </c>
      <c r="P22" s="17" t="s">
        <v>24</v>
      </c>
      <c r="Q22" s="10">
        <v>0</v>
      </c>
      <c r="R22" s="16" t="s">
        <v>246</v>
      </c>
      <c r="S22" s="48">
        <v>1</v>
      </c>
      <c r="T22" s="78">
        <v>2.0833333333333332E-2</v>
      </c>
      <c r="U22" s="51" t="str">
        <f t="shared" si="3"/>
        <v>N2 = ET2</v>
      </c>
      <c r="V22" s="12" t="s">
        <v>29</v>
      </c>
      <c r="W22" s="16" t="s">
        <v>176</v>
      </c>
      <c r="X22" s="17" t="s">
        <v>29</v>
      </c>
      <c r="Y22" s="70" t="s">
        <v>30</v>
      </c>
      <c r="AA22" s="35"/>
      <c r="AB22" s="35"/>
      <c r="AC22" s="35" t="s">
        <v>247</v>
      </c>
      <c r="AE22" s="37" t="str">
        <f t="shared" si="4"/>
        <v>CC : Ecrit et/ou Oral
ET2 : Oral de 0h30 avec document(s) avec calculatrice
Document(s) autorisé(s) : Tous documents
Calculatrice non alphanumérique</v>
      </c>
      <c r="AF22" s="37" t="str">
        <f t="shared" si="5"/>
        <v>N1 =  CC
N2 = ET2</v>
      </c>
    </row>
    <row r="23" spans="1:32" s="38" customFormat="1" ht="51" customHeight="1" x14ac:dyDescent="0.25">
      <c r="A23" s="16" t="s">
        <v>87</v>
      </c>
      <c r="B23" s="16" t="s">
        <v>197</v>
      </c>
      <c r="C23" s="16"/>
      <c r="D23" s="16" t="s">
        <v>504</v>
      </c>
      <c r="E23" s="16" t="s">
        <v>240</v>
      </c>
      <c r="F23" s="18" t="s">
        <v>525</v>
      </c>
      <c r="G23" s="17"/>
      <c r="H23" s="10">
        <f>1/4</f>
        <v>0.25</v>
      </c>
      <c r="I23" s="42" t="s">
        <v>449</v>
      </c>
      <c r="J23" s="10">
        <v>1</v>
      </c>
      <c r="K23" s="42"/>
      <c r="L23" s="48">
        <f t="shared" si="0"/>
        <v>0</v>
      </c>
      <c r="M23" s="78"/>
      <c r="N23" s="51" t="str">
        <f t="shared" si="1"/>
        <v>N1 =  CC</v>
      </c>
      <c r="O23" s="12" t="s">
        <v>24</v>
      </c>
      <c r="P23" s="17"/>
      <c r="Q23" s="10"/>
      <c r="R23" s="16"/>
      <c r="S23" s="48" t="str">
        <f t="shared" si="2"/>
        <v/>
      </c>
      <c r="T23" s="78"/>
      <c r="U23" s="51" t="s">
        <v>241</v>
      </c>
      <c r="V23" s="12"/>
      <c r="W23" s="16"/>
      <c r="X23" s="17"/>
      <c r="Y23" s="70" t="s">
        <v>242</v>
      </c>
      <c r="AA23" s="35"/>
      <c r="AB23" s="35"/>
      <c r="AC23" s="35"/>
      <c r="AE23" s="37" t="str">
        <f t="shared" si="4"/>
        <v>CC : Ecrit et/ou Oral
Matière non rattrapable</v>
      </c>
      <c r="AF23" s="37" t="str">
        <f t="shared" si="5"/>
        <v>N1 =  CC
N2 = N1</v>
      </c>
    </row>
    <row r="24" spans="1:32" s="38" customFormat="1" x14ac:dyDescent="0.25">
      <c r="A24" s="7" t="s">
        <v>3</v>
      </c>
      <c r="B24" s="7" t="s">
        <v>197</v>
      </c>
      <c r="C24" s="7" t="s">
        <v>505</v>
      </c>
      <c r="D24" s="7"/>
      <c r="E24" s="7"/>
      <c r="F24" s="7"/>
      <c r="G24" s="8">
        <v>8</v>
      </c>
      <c r="H24" s="10"/>
      <c r="I24" s="42"/>
      <c r="J24" s="10"/>
      <c r="K24" s="42"/>
      <c r="L24" s="48" t="str">
        <f t="shared" si="0"/>
        <v/>
      </c>
      <c r="M24" s="78"/>
      <c r="N24" s="51" t="str">
        <f t="shared" si="1"/>
        <v/>
      </c>
      <c r="O24" s="12"/>
      <c r="P24" s="17"/>
      <c r="Q24" s="10"/>
      <c r="R24" s="16"/>
      <c r="S24" s="48" t="str">
        <f t="shared" si="2"/>
        <v/>
      </c>
      <c r="T24" s="78"/>
      <c r="U24" s="51" t="str">
        <f t="shared" si="3"/>
        <v/>
      </c>
      <c r="V24" s="12"/>
      <c r="W24" s="16"/>
      <c r="X24" s="17"/>
      <c r="Y24" s="70"/>
      <c r="AA24" s="35"/>
      <c r="AB24" s="35"/>
      <c r="AC24" s="35"/>
      <c r="AE24" s="37" t="str">
        <f t="shared" si="4"/>
        <v/>
      </c>
      <c r="AF24" s="37" t="str">
        <f t="shared" si="5"/>
        <v/>
      </c>
    </row>
    <row r="25" spans="1:32" s="38" customFormat="1" ht="47.25" x14ac:dyDescent="0.25">
      <c r="A25" s="16" t="s">
        <v>87</v>
      </c>
      <c r="B25" s="16" t="s">
        <v>197</v>
      </c>
      <c r="C25" s="16"/>
      <c r="D25" s="16" t="s">
        <v>506</v>
      </c>
      <c r="E25" s="16" t="s">
        <v>507</v>
      </c>
      <c r="F25" s="16" t="s">
        <v>231</v>
      </c>
      <c r="G25" s="17"/>
      <c r="H25" s="10">
        <f>2/8</f>
        <v>0.25</v>
      </c>
      <c r="I25" s="42" t="s">
        <v>449</v>
      </c>
      <c r="J25" s="10">
        <v>1</v>
      </c>
      <c r="K25" s="42"/>
      <c r="L25" s="48">
        <f t="shared" si="0"/>
        <v>0</v>
      </c>
      <c r="M25" s="78"/>
      <c r="N25" s="51" t="str">
        <f t="shared" si="1"/>
        <v>N1 =  CC</v>
      </c>
      <c r="O25" s="12" t="s">
        <v>24</v>
      </c>
      <c r="P25" s="17"/>
      <c r="Q25" s="10"/>
      <c r="R25" s="16"/>
      <c r="S25" s="48" t="str">
        <f t="shared" si="2"/>
        <v/>
      </c>
      <c r="T25" s="78"/>
      <c r="U25" s="51" t="s">
        <v>241</v>
      </c>
      <c r="V25" s="12"/>
      <c r="W25" s="16"/>
      <c r="X25" s="17"/>
      <c r="Y25" s="70" t="s">
        <v>242</v>
      </c>
      <c r="AA25" s="35"/>
      <c r="AB25" s="35"/>
      <c r="AC25" s="35"/>
      <c r="AE25" s="37" t="str">
        <f t="shared" si="4"/>
        <v>CC : Ecrit et/ou Oral
Matière non rattrapable</v>
      </c>
      <c r="AF25" s="37" t="str">
        <f t="shared" si="5"/>
        <v>N1 =  CC
N2 = N1</v>
      </c>
    </row>
    <row r="26" spans="1:32" s="38" customFormat="1" ht="47.25" x14ac:dyDescent="0.25">
      <c r="A26" s="16" t="s">
        <v>87</v>
      </c>
      <c r="B26" s="16" t="s">
        <v>197</v>
      </c>
      <c r="C26" s="16"/>
      <c r="D26" s="16" t="s">
        <v>508</v>
      </c>
      <c r="E26" s="16" t="s">
        <v>509</v>
      </c>
      <c r="F26" s="16" t="s">
        <v>231</v>
      </c>
      <c r="G26" s="17"/>
      <c r="H26" s="10">
        <f>6/8</f>
        <v>0.75</v>
      </c>
      <c r="I26" s="42" t="s">
        <v>449</v>
      </c>
      <c r="J26" s="10">
        <v>1</v>
      </c>
      <c r="K26" s="42"/>
      <c r="L26" s="48">
        <f t="shared" si="0"/>
        <v>0</v>
      </c>
      <c r="M26" s="78"/>
      <c r="N26" s="51" t="str">
        <f t="shared" si="1"/>
        <v>N1 =  CC</v>
      </c>
      <c r="O26" s="12" t="s">
        <v>24</v>
      </c>
      <c r="P26" s="17"/>
      <c r="Q26" s="10"/>
      <c r="R26" s="16"/>
      <c r="S26" s="48" t="str">
        <f t="shared" si="2"/>
        <v/>
      </c>
      <c r="T26" s="78"/>
      <c r="U26" s="51" t="s">
        <v>241</v>
      </c>
      <c r="V26" s="12"/>
      <c r="W26" s="16"/>
      <c r="X26" s="17"/>
      <c r="Y26" s="70" t="s">
        <v>242</v>
      </c>
      <c r="AA26" s="35"/>
      <c r="AB26" s="35"/>
      <c r="AC26" s="35"/>
      <c r="AE26" s="37" t="str">
        <f t="shared" si="4"/>
        <v>CC : Ecrit et/ou Oral
Matière non rattrapable</v>
      </c>
      <c r="AF26" s="37" t="str">
        <f t="shared" si="5"/>
        <v>N1 =  CC
N2 = N1</v>
      </c>
    </row>
    <row r="29" spans="1:32" ht="81" customHeight="1" x14ac:dyDescent="0.25">
      <c r="B29" s="152"/>
      <c r="C29" s="152"/>
      <c r="D29" s="152"/>
      <c r="E29" s="152"/>
      <c r="F29" s="153" t="s">
        <v>475</v>
      </c>
      <c r="G29" s="153"/>
      <c r="H29" s="153"/>
      <c r="I29" s="153"/>
      <c r="J29" s="153"/>
      <c r="K29" s="153"/>
      <c r="L29" s="153"/>
      <c r="M29" s="153"/>
      <c r="N29" s="153"/>
      <c r="O29" s="153"/>
      <c r="P29" s="153"/>
      <c r="Q29" s="153"/>
      <c r="R29" s="153"/>
      <c r="S29" s="153"/>
      <c r="T29" s="153"/>
      <c r="U29" s="153"/>
      <c r="V29" s="153"/>
      <c r="W29" s="153"/>
      <c r="X29" s="153"/>
      <c r="Y29" s="153"/>
    </row>
    <row r="31" spans="1:32" ht="18.75" x14ac:dyDescent="0.3">
      <c r="C31" s="154" t="s">
        <v>261</v>
      </c>
      <c r="D31" s="154"/>
    </row>
    <row r="32" spans="1:32" x14ac:dyDescent="0.25">
      <c r="H32" s="2"/>
      <c r="I32" s="155" t="s">
        <v>198</v>
      </c>
      <c r="J32" s="156"/>
      <c r="K32" s="156"/>
      <c r="L32" s="156"/>
      <c r="M32" s="156"/>
      <c r="N32" s="159"/>
      <c r="O32" s="155" t="s">
        <v>199</v>
      </c>
      <c r="P32" s="156"/>
      <c r="Q32" s="156"/>
      <c r="R32" s="156"/>
      <c r="S32" s="156"/>
      <c r="T32" s="156"/>
      <c r="U32" s="159"/>
      <c r="V32" s="155" t="s">
        <v>2</v>
      </c>
      <c r="W32" s="156"/>
      <c r="X32" s="156"/>
      <c r="Y32" s="159"/>
    </row>
    <row r="33" spans="1:25" ht="45" x14ac:dyDescent="0.25">
      <c r="A33" s="3" t="s">
        <v>81</v>
      </c>
      <c r="B33" s="3" t="s">
        <v>473</v>
      </c>
      <c r="C33" s="3" t="s">
        <v>3</v>
      </c>
      <c r="D33" s="3" t="s">
        <v>4</v>
      </c>
      <c r="E33" s="3" t="s">
        <v>5</v>
      </c>
      <c r="F33" s="3" t="s">
        <v>6</v>
      </c>
      <c r="G33" s="3" t="s">
        <v>7</v>
      </c>
      <c r="H33" s="4" t="s">
        <v>8</v>
      </c>
      <c r="I33" s="5" t="s">
        <v>9</v>
      </c>
      <c r="J33" s="4" t="s">
        <v>10</v>
      </c>
      <c r="K33" s="5" t="s">
        <v>200</v>
      </c>
      <c r="L33" s="3" t="s">
        <v>201</v>
      </c>
      <c r="M33" s="4" t="s">
        <v>13</v>
      </c>
      <c r="N33" s="46" t="s">
        <v>202</v>
      </c>
      <c r="O33" s="5" t="s">
        <v>203</v>
      </c>
      <c r="P33" s="5" t="s">
        <v>204</v>
      </c>
      <c r="Q33" s="4" t="s">
        <v>205</v>
      </c>
      <c r="R33" s="5" t="s">
        <v>206</v>
      </c>
      <c r="S33" s="3" t="s">
        <v>207</v>
      </c>
      <c r="T33" s="4" t="s">
        <v>13</v>
      </c>
      <c r="U33" s="46" t="s">
        <v>208</v>
      </c>
      <c r="V33" s="5" t="s">
        <v>15</v>
      </c>
      <c r="W33" s="3" t="s">
        <v>16</v>
      </c>
      <c r="X33" s="3" t="s">
        <v>17</v>
      </c>
      <c r="Y33" s="4" t="s">
        <v>18</v>
      </c>
    </row>
    <row r="34" spans="1:25" x14ac:dyDescent="0.25">
      <c r="A34" s="7" t="s">
        <v>3</v>
      </c>
      <c r="B34" s="7" t="s">
        <v>261</v>
      </c>
      <c r="C34" s="7" t="s">
        <v>526</v>
      </c>
      <c r="D34" s="7"/>
      <c r="E34" s="7"/>
      <c r="F34" s="7"/>
      <c r="G34" s="8">
        <v>6</v>
      </c>
      <c r="H34" s="10"/>
      <c r="I34" s="42"/>
      <c r="J34" s="10"/>
      <c r="K34" s="42"/>
      <c r="L34" s="48" t="str">
        <f>IF(A34="MA",1-J34,"")</f>
        <v/>
      </c>
      <c r="M34" s="78"/>
      <c r="N34" s="51" t="str">
        <f>IF(A34="MA",CONCATENATE("N1 = ",IF(J34&gt;0,CONCATENATE(IF(J34&lt;&gt;1,CONCATENATE(J34," *"),"")," CC"),""),IF(AND(J34&gt;0,L34&gt;0)," + ",""),IF(L34&gt;0,CONCATENATE(IF(L34&lt;&gt;1,CONCATENATE(L34," *"),"")," ET1"),"")),"")</f>
        <v/>
      </c>
      <c r="O34" s="12"/>
      <c r="P34" s="17"/>
      <c r="Q34" s="10"/>
      <c r="R34" s="16"/>
      <c r="S34" s="48" t="str">
        <f>IF(AND(P34="Oui",A34="MA"),1-Q34,"")</f>
        <v/>
      </c>
      <c r="T34" s="78"/>
      <c r="U34" s="51" t="str">
        <f>IF(A34="MA",IF(P34="Oui",CONCATENATE("N2 = MAX(ET2 ; ",IF(Q34&gt;0,CONCATENATE(IF(Q34&lt;&gt;1,CONCATENATE(Q34," *"),"")," CC"),""),IF(AND(Q34&gt;0,S34&gt;0)," + ",""),IF(S34&gt;0,CONCATENATE(IF(S34&lt;&gt;1,CONCATENATE(S34," *"),"")," ET2"),""),")"),CONCATENATE("N2 = ET2")),"")</f>
        <v/>
      </c>
      <c r="V34" s="12"/>
      <c r="W34" s="16"/>
      <c r="X34" s="17"/>
      <c r="Y34" s="70"/>
    </row>
    <row r="35" spans="1:25" ht="51" customHeight="1" x14ac:dyDescent="0.25">
      <c r="A35" s="16" t="s">
        <v>87</v>
      </c>
      <c r="B35" s="16" t="s">
        <v>261</v>
      </c>
      <c r="C35" s="16"/>
      <c r="D35" s="16" t="s">
        <v>512</v>
      </c>
      <c r="E35" s="16" t="s">
        <v>279</v>
      </c>
      <c r="F35" s="16" t="s">
        <v>280</v>
      </c>
      <c r="G35" s="17"/>
      <c r="H35" s="10">
        <f>1/2</f>
        <v>0.5</v>
      </c>
      <c r="I35" s="42" t="s">
        <v>437</v>
      </c>
      <c r="J35" s="10">
        <v>0.4</v>
      </c>
      <c r="K35" s="42" t="s">
        <v>23</v>
      </c>
      <c r="L35" s="48">
        <f>IF(A35="MA",1-J35,"")</f>
        <v>0.6</v>
      </c>
      <c r="M35" s="78">
        <v>8.3333333333333329E-2</v>
      </c>
      <c r="N35" s="51" t="str">
        <f>IF(A35="MA",CONCATENATE("N1 = ",IF(J35&gt;0,CONCATENATE(IF(J35&lt;&gt;1,CONCATENATE(J35," *"),"")," CC"),""),IF(AND(J35&gt;0,L35&gt;0)," + ",""),IF(L35&gt;0,CONCATENATE(IF(L35&lt;&gt;1,CONCATENATE(L35," *"),"")," ET1"),"")),"")</f>
        <v>N1 = 0,4 * CC + 0,6 * ET1</v>
      </c>
      <c r="O35" s="12" t="s">
        <v>29</v>
      </c>
      <c r="P35" s="17" t="s">
        <v>29</v>
      </c>
      <c r="Q35" s="10">
        <v>0.4</v>
      </c>
      <c r="R35" s="16" t="s">
        <v>23</v>
      </c>
      <c r="S35" s="48">
        <f>IF(AND(P35="Oui",A35="MA"),1-Q35,"")</f>
        <v>0.6</v>
      </c>
      <c r="T35" s="78">
        <v>8.3333333333333329E-2</v>
      </c>
      <c r="U35" s="51" t="str">
        <f>IF(A35="MA",IF(P35="Oui",CONCATENATE("N2 = MAX(ET2 ; ",IF(Q35&gt;0,CONCATENATE(IF(Q35&lt;&gt;1,CONCATENATE(Q35," *"),"")," CC"),""),IF(AND(Q35&gt;0,S35&gt;0)," + ",""),IF(S35&gt;0,CONCATENATE(IF(S35&lt;&gt;1,CONCATENATE(S35," *"),"")," ET2"),""),")"),CONCATENATE("N2 = ET2")),"")</f>
        <v>N2 = MAX(ET2 ; 0,4 * CC + 0,6 * ET2)</v>
      </c>
      <c r="V35" s="12" t="s">
        <v>29</v>
      </c>
      <c r="W35" s="18" t="s">
        <v>513</v>
      </c>
      <c r="X35" s="17" t="s">
        <v>29</v>
      </c>
      <c r="Y35" s="70" t="s">
        <v>30</v>
      </c>
    </row>
    <row r="36" spans="1:25" ht="51" customHeight="1" x14ac:dyDescent="0.25">
      <c r="A36" s="16" t="s">
        <v>87</v>
      </c>
      <c r="B36" s="16" t="s">
        <v>261</v>
      </c>
      <c r="C36" s="16"/>
      <c r="D36" s="16" t="s">
        <v>515</v>
      </c>
      <c r="E36" s="18" t="s">
        <v>234</v>
      </c>
      <c r="F36" s="16" t="s">
        <v>128</v>
      </c>
      <c r="G36" s="17"/>
      <c r="H36" s="10">
        <f>1/2</f>
        <v>0.5</v>
      </c>
      <c r="I36" s="42" t="s">
        <v>125</v>
      </c>
      <c r="J36" s="10">
        <v>0.4</v>
      </c>
      <c r="K36" s="42" t="s">
        <v>23</v>
      </c>
      <c r="L36" s="48">
        <f>IF(A36="MA",1-J36,"")</f>
        <v>0.6</v>
      </c>
      <c r="M36" s="78">
        <v>8.3333333333333329E-2</v>
      </c>
      <c r="N36" s="51" t="str">
        <f>IF(A36="MA",CONCATENATE("N1 = ",IF(J36&gt;0,CONCATENATE(IF(J36&lt;&gt;1,CONCATENATE(J36," *"),"")," CC"),""),IF(AND(J36&gt;0,L36&gt;0)," + ",""),IF(L36&gt;0,CONCATENATE(IF(L36&lt;&gt;1,CONCATENATE(L36," *"),"")," ET1"),"")),"")</f>
        <v>N1 = 0,4 * CC + 0,6 * ET1</v>
      </c>
      <c r="O36" s="12" t="s">
        <v>29</v>
      </c>
      <c r="P36" s="17" t="s">
        <v>29</v>
      </c>
      <c r="Q36" s="10">
        <v>0.4</v>
      </c>
      <c r="R36" s="16" t="s">
        <v>23</v>
      </c>
      <c r="S36" s="48">
        <v>0.6</v>
      </c>
      <c r="T36" s="78">
        <v>8.3333333333333329E-2</v>
      </c>
      <c r="U36" s="51" t="str">
        <f>IF(A36="MA",IF(P36="Oui",CONCATENATE("N2 = MAX(ET2 ; ",IF(Q36&gt;0,CONCATENATE(IF(Q36&lt;&gt;1,CONCATENATE(Q36," *"),"")," CC"),""),IF(AND(Q36&gt;0,S36&gt;0)," + ",""),IF(S36&gt;0,CONCATENATE(IF(S36&lt;&gt;1,CONCATENATE(S36," *"),"")," ET2"),""),")"),CONCATENATE("N2 = ET2")),"")</f>
        <v>N2 = MAX(ET2 ; 0,4 * CC + 0,6 * ET2)</v>
      </c>
      <c r="V36" s="12" t="s">
        <v>24</v>
      </c>
      <c r="W36" s="16"/>
      <c r="X36" s="17" t="s">
        <v>29</v>
      </c>
      <c r="Y36" s="70" t="s">
        <v>30</v>
      </c>
    </row>
    <row r="37" spans="1:25" x14ac:dyDescent="0.25">
      <c r="A37" s="7" t="s">
        <v>3</v>
      </c>
      <c r="B37" s="7" t="s">
        <v>261</v>
      </c>
      <c r="C37" s="7" t="s">
        <v>524</v>
      </c>
      <c r="D37" s="7"/>
      <c r="E37" s="7"/>
      <c r="F37" s="7"/>
      <c r="G37" s="8">
        <v>6</v>
      </c>
      <c r="H37" s="10"/>
      <c r="I37" s="42"/>
      <c r="J37" s="10"/>
      <c r="K37" s="42"/>
      <c r="L37" s="48" t="str">
        <f t="shared" ref="L37:L51" si="6">IF(A37="MA",1-J37,"")</f>
        <v/>
      </c>
      <c r="M37" s="78"/>
      <c r="N37" s="51" t="str">
        <f t="shared" ref="N37:N51" si="7">IF(A37="MA",CONCATENATE("N1 = ",IF(J37&gt;0,CONCATENATE(IF(J37&lt;&gt;1,CONCATENATE(J37," *"),"")," CC"),""),IF(AND(J37&gt;0,L37&gt;0)," + ",""),IF(L37&gt;0,CONCATENATE(IF(L37&lt;&gt;1,CONCATENATE(L37," *"),"")," ET1"),"")),"")</f>
        <v/>
      </c>
      <c r="O37" s="12"/>
      <c r="P37" s="17"/>
      <c r="Q37" s="10"/>
      <c r="R37" s="16"/>
      <c r="S37" s="48" t="str">
        <f t="shared" ref="S37:S51" si="8">IF(AND(P37="Oui",A37="MA"),1-Q37,"")</f>
        <v/>
      </c>
      <c r="T37" s="78"/>
      <c r="U37" s="51" t="str">
        <f t="shared" ref="U37:U49" si="9">IF(A37="MA",IF(P37="Oui",CONCATENATE("N2 = MAX(ET2 ; ",IF(Q37&gt;0,CONCATENATE(IF(Q37&lt;&gt;1,CONCATENATE(Q37," *"),"")," CC"),""),IF(AND(Q37&gt;0,S37&gt;0)," + ",""),IF(S37&gt;0,CONCATENATE(IF(S37&lt;&gt;1,CONCATENATE(S37," *"),"")," ET2"),""),")"),CONCATENATE("N2 = ET2")),"")</f>
        <v/>
      </c>
      <c r="V37" s="12"/>
      <c r="W37" s="16"/>
      <c r="X37" s="17"/>
      <c r="Y37" s="70"/>
    </row>
    <row r="38" spans="1:25" ht="51" customHeight="1" x14ac:dyDescent="0.25">
      <c r="A38" s="16" t="s">
        <v>87</v>
      </c>
      <c r="B38" s="16" t="s">
        <v>261</v>
      </c>
      <c r="C38" s="16"/>
      <c r="D38" s="16" t="s">
        <v>514</v>
      </c>
      <c r="E38" s="16" t="s">
        <v>275</v>
      </c>
      <c r="F38" s="16" t="s">
        <v>276</v>
      </c>
      <c r="G38" s="17"/>
      <c r="H38" s="10">
        <f>1/2</f>
        <v>0.5</v>
      </c>
      <c r="I38" s="42" t="s">
        <v>36</v>
      </c>
      <c r="J38" s="10">
        <v>0.4</v>
      </c>
      <c r="K38" s="42" t="s">
        <v>23</v>
      </c>
      <c r="L38" s="48">
        <f>IF(A38="MA",1-J38,"")</f>
        <v>0.6</v>
      </c>
      <c r="M38" s="78">
        <v>8.3333333333333329E-2</v>
      </c>
      <c r="N38" s="51" t="str">
        <f>IF(A38="MA",CONCATENATE("N1 = ",IF(J38&gt;0,CONCATENATE(IF(J38&lt;&gt;1,CONCATENATE(J38," *"),"")," CC"),""),IF(AND(J38&gt;0,L38&gt;0)," + ",""),IF(L38&gt;0,CONCATENATE(IF(L38&lt;&gt;1,CONCATENATE(L38," *"),"")," ET1"),"")),"")</f>
        <v>N1 = 0,4 * CC + 0,6 * ET1</v>
      </c>
      <c r="O38" s="12" t="s">
        <v>29</v>
      </c>
      <c r="P38" s="17" t="s">
        <v>29</v>
      </c>
      <c r="Q38" s="10">
        <v>0.4</v>
      </c>
      <c r="R38" s="16" t="s">
        <v>219</v>
      </c>
      <c r="S38" s="48">
        <f>IF(AND(P38="Oui",A38="MA"),1-Q38,"")</f>
        <v>0.6</v>
      </c>
      <c r="T38" s="78">
        <v>8.3333333333333329E-2</v>
      </c>
      <c r="U38" s="51" t="str">
        <f>IF(A38="MA",IF(P38="Oui",CONCATENATE("N2 = MAX(ET2 ; ",IF(Q38&gt;0,CONCATENATE(IF(Q38&lt;&gt;1,CONCATENATE(Q38," *"),"")," CC"),""),IF(AND(Q38&gt;0,S38&gt;0)," + ",""),IF(S38&gt;0,CONCATENATE(IF(S38&lt;&gt;1,CONCATENATE(S38," *"),"")," ET2"),""),")"),CONCATENATE("N2 = ET2")),"")</f>
        <v>N2 = MAX(ET2 ; 0,4 * CC + 0,6 * ET2)</v>
      </c>
      <c r="V38" s="12" t="s">
        <v>24</v>
      </c>
      <c r="W38" s="16"/>
      <c r="X38" s="17" t="s">
        <v>29</v>
      </c>
      <c r="Y38" s="70" t="s">
        <v>30</v>
      </c>
    </row>
    <row r="39" spans="1:25" ht="51" customHeight="1" x14ac:dyDescent="0.25">
      <c r="A39" s="16" t="s">
        <v>87</v>
      </c>
      <c r="B39" s="16" t="s">
        <v>261</v>
      </c>
      <c r="C39" s="16"/>
      <c r="D39" s="16" t="s">
        <v>491</v>
      </c>
      <c r="E39" s="16" t="s">
        <v>492</v>
      </c>
      <c r="F39" s="16" t="s">
        <v>272</v>
      </c>
      <c r="G39" s="17"/>
      <c r="H39" s="10">
        <f>1/2</f>
        <v>0.5</v>
      </c>
      <c r="I39" s="42" t="s">
        <v>23</v>
      </c>
      <c r="J39" s="10">
        <v>0.4</v>
      </c>
      <c r="K39" s="42" t="s">
        <v>23</v>
      </c>
      <c r="L39" s="48">
        <f>IF(A39="MA",1-J39,"")</f>
        <v>0.6</v>
      </c>
      <c r="M39" s="78">
        <v>8.3333333333333329E-2</v>
      </c>
      <c r="N39" s="51" t="str">
        <f>IF(A39="MA",CONCATENATE("N1 = ",IF(J39&gt;0,CONCATENATE(IF(J39&lt;&gt;1,CONCATENATE(J39," *"),"")," CC"),""),IF(AND(J39&gt;0,L39&gt;0)," + ",""),IF(L39&gt;0,CONCATENATE(IF(L39&lt;&gt;1,CONCATENATE(L39," *"),"")," ET1"),"")),"")</f>
        <v>N1 = 0,4 * CC + 0,6 * ET1</v>
      </c>
      <c r="O39" s="12" t="s">
        <v>29</v>
      </c>
      <c r="P39" s="17" t="s">
        <v>29</v>
      </c>
      <c r="Q39" s="10">
        <v>0.4</v>
      </c>
      <c r="R39" s="16" t="s">
        <v>219</v>
      </c>
      <c r="S39" s="48">
        <f>IF(AND(P39="Oui",A39="MA"),1-Q39,"")</f>
        <v>0.6</v>
      </c>
      <c r="T39" s="78">
        <v>8.3333333333333329E-2</v>
      </c>
      <c r="U39" s="51" t="str">
        <f>IF(A39="MA",IF(P39="Oui",CONCATENATE("N2 = MAX(ET2 ; ",IF(Q39&gt;0,CONCATENATE(IF(Q39&lt;&gt;1,CONCATENATE(Q39," *"),"")," CC"),""),IF(AND(Q39&gt;0,S39&gt;0)," + ",""),IF(S39&gt;0,CONCATENATE(IF(S39&lt;&gt;1,CONCATENATE(S39," *"),"")," ET2"),""),")"),CONCATENATE("N2 = ET2")),"")</f>
        <v>N2 = MAX(ET2 ; 0,4 * CC + 0,6 * ET2)</v>
      </c>
      <c r="V39" s="12" t="s">
        <v>29</v>
      </c>
      <c r="W39" s="18" t="s">
        <v>527</v>
      </c>
      <c r="X39" s="17" t="s">
        <v>24</v>
      </c>
      <c r="Y39" s="70"/>
    </row>
    <row r="40" spans="1:25" x14ac:dyDescent="0.25">
      <c r="A40" s="7" t="s">
        <v>3</v>
      </c>
      <c r="B40" s="7" t="s">
        <v>261</v>
      </c>
      <c r="C40" s="7" t="s">
        <v>38</v>
      </c>
      <c r="D40" s="7"/>
      <c r="E40" s="7"/>
      <c r="F40" s="7"/>
      <c r="G40" s="8">
        <v>6</v>
      </c>
      <c r="H40" s="10"/>
      <c r="I40" s="42"/>
      <c r="J40" s="10"/>
      <c r="K40" s="42"/>
      <c r="L40" s="48" t="str">
        <f t="shared" ref="L40" si="10">IF(A40="MA",1-J40,"")</f>
        <v/>
      </c>
      <c r="M40" s="78"/>
      <c r="N40" s="51" t="str">
        <f t="shared" ref="N40" si="11">IF(A40="MA",CONCATENATE("N1 = ",IF(J40&gt;0,CONCATENATE(IF(J40&lt;&gt;1,CONCATENATE(J40," *"),"")," CC"),""),IF(AND(J40&gt;0,L40&gt;0)," + ",""),IF(L40&gt;0,CONCATENATE(IF(L40&lt;&gt;1,CONCATENATE(L40," *"),"")," ET1"),"")),"")</f>
        <v/>
      </c>
      <c r="O40" s="12"/>
      <c r="P40" s="17"/>
      <c r="Q40" s="10"/>
      <c r="R40" s="16"/>
      <c r="S40" s="48" t="str">
        <f t="shared" ref="S40:S42" si="12">IF(AND(P40="Oui",A40="MA"),1-Q40,"")</f>
        <v/>
      </c>
      <c r="T40" s="78"/>
      <c r="U40" s="51" t="str">
        <f t="shared" ref="U40" si="13">IF(A40="MA",IF(P40="Oui",CONCATENATE("N2 = MAX(ET2 ; ",IF(Q40&gt;0,CONCATENATE(IF(Q40&lt;&gt;1,CONCATENATE(Q40," *"),"")," CC"),""),IF(AND(Q40&gt;0,S40&gt;0)," + ",""),IF(S40&gt;0,CONCATENATE(IF(S40&lt;&gt;1,CONCATENATE(S40," *"),"")," ET2"),""),")"),CONCATENATE("N2 = ET2")),"")</f>
        <v/>
      </c>
      <c r="V40" s="12"/>
      <c r="W40" s="16"/>
      <c r="X40" s="17"/>
      <c r="Y40" s="70"/>
    </row>
    <row r="41" spans="1:25" ht="51" customHeight="1" x14ac:dyDescent="0.25">
      <c r="A41" s="16" t="s">
        <v>87</v>
      </c>
      <c r="B41" s="16" t="s">
        <v>261</v>
      </c>
      <c r="C41" s="16"/>
      <c r="D41" s="16" t="s">
        <v>510</v>
      </c>
      <c r="E41" s="16" t="s">
        <v>263</v>
      </c>
      <c r="F41" s="16" t="s">
        <v>369</v>
      </c>
      <c r="G41" s="17"/>
      <c r="H41" s="10">
        <f>1/2</f>
        <v>0.5</v>
      </c>
      <c r="I41" s="42" t="s">
        <v>175</v>
      </c>
      <c r="J41" s="10">
        <v>0.25</v>
      </c>
      <c r="K41" s="42" t="s">
        <v>23</v>
      </c>
      <c r="L41" s="48">
        <f>IF(A41="MA",1-J41,"")</f>
        <v>0.75</v>
      </c>
      <c r="M41" s="78">
        <v>8.3333333333333329E-2</v>
      </c>
      <c r="N41" s="51" t="str">
        <f>IF(A41="MA",CONCATENATE("N1 = ",IF(J41&gt;0,CONCATENATE(IF(J41&lt;&gt;1,CONCATENATE(J41," *"),"")," CC"),""),IF(AND(J41&gt;0,L41&gt;0)," + ",""),IF(L41&gt;0,CONCATENATE(IF(L41&lt;&gt;1,CONCATENATE(L41," *"),"")," ET1"),"")),"")</f>
        <v>N1 = 0,25 * CC + 0,75 * ET1</v>
      </c>
      <c r="O41" s="12" t="s">
        <v>29</v>
      </c>
      <c r="P41" s="17" t="s">
        <v>29</v>
      </c>
      <c r="Q41" s="10">
        <v>0.25</v>
      </c>
      <c r="R41" s="16" t="s">
        <v>23</v>
      </c>
      <c r="S41" s="48">
        <f t="shared" si="12"/>
        <v>0.75</v>
      </c>
      <c r="T41" s="78">
        <v>8.3333333333333329E-2</v>
      </c>
      <c r="U41" s="51" t="str">
        <f>IF(A41="MA",IF(P41="Oui",CONCATENATE("N2 = MAX(ET2 ; ",IF(Q41&gt;0,CONCATENATE(IF(Q41&lt;&gt;1,CONCATENATE(Q41," *"),"")," CC"),""),IF(AND(Q41&gt;0,S41&gt;0)," + ",""),IF(S41&gt;0,CONCATENATE(IF(S41&lt;&gt;1,CONCATENATE(S41," *"),"")," ET2"),""),")"),CONCATENATE("N2 = ET2")),"")</f>
        <v>N2 = MAX(ET2 ; 0,25 * CC + 0,75 * ET2)</v>
      </c>
      <c r="V41" s="12" t="s">
        <v>24</v>
      </c>
      <c r="W41" s="16"/>
      <c r="X41" s="17" t="s">
        <v>24</v>
      </c>
      <c r="Y41" s="70"/>
    </row>
    <row r="42" spans="1:25" ht="51" customHeight="1" x14ac:dyDescent="0.25">
      <c r="A42" s="16" t="s">
        <v>87</v>
      </c>
      <c r="B42" s="16" t="s">
        <v>261</v>
      </c>
      <c r="C42" s="16"/>
      <c r="D42" s="16" t="s">
        <v>511</v>
      </c>
      <c r="E42" s="16" t="s">
        <v>268</v>
      </c>
      <c r="F42" s="16" t="s">
        <v>321</v>
      </c>
      <c r="G42" s="17"/>
      <c r="H42" s="10">
        <f>1/2</f>
        <v>0.5</v>
      </c>
      <c r="I42" s="42" t="s">
        <v>485</v>
      </c>
      <c r="J42" s="10">
        <v>0.4</v>
      </c>
      <c r="K42" s="42" t="s">
        <v>23</v>
      </c>
      <c r="L42" s="48">
        <f>IF(A42="MA",1-J42,"")</f>
        <v>0.6</v>
      </c>
      <c r="M42" s="78">
        <v>8.3333333333333329E-2</v>
      </c>
      <c r="N42" s="51" t="str">
        <f>IF(A42="MA",CONCATENATE("N1 = ",IF(J42&gt;0,CONCATENATE(IF(J42&lt;&gt;1,CONCATENATE(J42," *"),"")," CC"),""),IF(AND(J42&gt;0,L42&gt;0)," + ",""),IF(L42&gt;0,CONCATENATE(IF(L42&lt;&gt;1,CONCATENATE(L42," *"),"")," ET1"),"")),"")</f>
        <v>N1 = 0,4 * CC + 0,6 * ET1</v>
      </c>
      <c r="O42" s="12" t="s">
        <v>29</v>
      </c>
      <c r="P42" s="17" t="s">
        <v>29</v>
      </c>
      <c r="Q42" s="10">
        <v>0.4</v>
      </c>
      <c r="R42" s="16" t="s">
        <v>219</v>
      </c>
      <c r="S42" s="48">
        <f t="shared" si="12"/>
        <v>0.6</v>
      </c>
      <c r="T42" s="78">
        <v>8.3333333333333329E-2</v>
      </c>
      <c r="U42" s="51" t="str">
        <f>IF(A42="MA",IF(P42="Oui",CONCATENATE("N2 = MAX(ET2 ; ",IF(Q42&gt;0,CONCATENATE(IF(Q42&lt;&gt;1,CONCATENATE(Q42," *"),"")," CC"),""),IF(AND(Q42&gt;0,S42&gt;0)," + ",""),IF(S42&gt;0,CONCATENATE(IF(S42&lt;&gt;1,CONCATENATE(S42," *"),"")," ET2"),""),")"),CONCATENATE("N2 = ET2")),"")</f>
        <v>N2 = MAX(ET2 ; 0,4 * CC + 0,6 * ET2)</v>
      </c>
      <c r="V42" s="12" t="s">
        <v>24</v>
      </c>
      <c r="W42" s="16"/>
      <c r="X42" s="17" t="s">
        <v>24</v>
      </c>
      <c r="Y42" s="70"/>
    </row>
    <row r="43" spans="1:25" x14ac:dyDescent="0.25">
      <c r="A43" s="7" t="s">
        <v>3</v>
      </c>
      <c r="B43" s="7" t="s">
        <v>261</v>
      </c>
      <c r="C43" s="7" t="s">
        <v>493</v>
      </c>
      <c r="D43" s="7"/>
      <c r="E43" s="7"/>
      <c r="F43" s="7"/>
      <c r="G43" s="8">
        <v>4</v>
      </c>
      <c r="H43" s="10"/>
      <c r="I43" s="42"/>
      <c r="J43" s="10"/>
      <c r="K43" s="42"/>
      <c r="L43" s="48" t="str">
        <f t="shared" si="6"/>
        <v/>
      </c>
      <c r="M43" s="78"/>
      <c r="N43" s="51" t="str">
        <f t="shared" si="7"/>
        <v/>
      </c>
      <c r="O43" s="12"/>
      <c r="P43" s="17"/>
      <c r="Q43" s="10"/>
      <c r="R43" s="16"/>
      <c r="S43" s="48" t="str">
        <f t="shared" si="8"/>
        <v/>
      </c>
      <c r="T43" s="78"/>
      <c r="U43" s="51" t="str">
        <f t="shared" si="9"/>
        <v/>
      </c>
      <c r="V43" s="12"/>
      <c r="W43" s="16"/>
      <c r="X43" s="17"/>
      <c r="Y43" s="70"/>
    </row>
    <row r="44" spans="1:25" ht="51" customHeight="1" x14ac:dyDescent="0.25">
      <c r="A44" s="16" t="s">
        <v>87</v>
      </c>
      <c r="B44" s="16" t="s">
        <v>261</v>
      </c>
      <c r="C44" s="16"/>
      <c r="D44" s="16" t="s">
        <v>528</v>
      </c>
      <c r="E44" s="16" t="s">
        <v>529</v>
      </c>
      <c r="F44" s="16" t="s">
        <v>250</v>
      </c>
      <c r="G44" s="17"/>
      <c r="H44" s="10">
        <f>1/4</f>
        <v>0.25</v>
      </c>
      <c r="I44" s="42"/>
      <c r="J44" s="10">
        <v>0</v>
      </c>
      <c r="K44" s="42" t="s">
        <v>23</v>
      </c>
      <c r="L44" s="48">
        <f t="shared" ref="L44" si="14">IF(A44="MA",1-J44,"")</f>
        <v>1</v>
      </c>
      <c r="M44" s="78">
        <v>8.3333333333333329E-2</v>
      </c>
      <c r="N44" s="51" t="str">
        <f t="shared" ref="N44" si="15">IF(A44="MA",CONCATENATE("N1 = ",IF(J44&gt;0,CONCATENATE(IF(J44&lt;&gt;1,CONCATENATE(J44," *"),"")," CC"),""),IF(AND(J44&gt;0,L44&gt;0)," + ",""),IF(L44&gt;0,CONCATENATE(IF(L44&lt;&gt;1,CONCATENATE(L44," *"),"")," ET1"),"")),"")</f>
        <v>N1 =  ET1</v>
      </c>
      <c r="O44" s="12" t="s">
        <v>29</v>
      </c>
      <c r="P44" s="17" t="s">
        <v>24</v>
      </c>
      <c r="Q44" s="10"/>
      <c r="R44" s="16" t="s">
        <v>23</v>
      </c>
      <c r="S44" s="48">
        <v>1</v>
      </c>
      <c r="T44" s="78">
        <v>8.3333333333333329E-2</v>
      </c>
      <c r="U44" s="51" t="str">
        <f t="shared" ref="U44" si="16">IF(A44="MA",IF(P44="Oui",CONCATENATE("N2 = MAX(ET2 ; ",IF(Q44&gt;0,CONCATENATE(IF(Q44&lt;&gt;1,CONCATENATE(Q44," *"),"")," CC"),""),IF(AND(Q44&gt;0,S44&gt;0)," + ",""),IF(S44&gt;0,CONCATENATE(IF(S44&lt;&gt;1,CONCATENATE(S44," *"),"")," ET2"),""),")"),CONCATENATE("N2 = ET2")),"")</f>
        <v>N2 = ET2</v>
      </c>
      <c r="V44" s="12" t="s">
        <v>24</v>
      </c>
      <c r="W44" s="16"/>
      <c r="X44" s="17" t="s">
        <v>24</v>
      </c>
      <c r="Y44" s="70"/>
    </row>
    <row r="45" spans="1:25" ht="51" customHeight="1" x14ac:dyDescent="0.25">
      <c r="A45" s="16" t="s">
        <v>87</v>
      </c>
      <c r="B45" s="16" t="s">
        <v>261</v>
      </c>
      <c r="C45" s="16"/>
      <c r="D45" s="16" t="s">
        <v>517</v>
      </c>
      <c r="E45" s="16" t="s">
        <v>49</v>
      </c>
      <c r="F45" s="16" t="s">
        <v>50</v>
      </c>
      <c r="G45" s="17"/>
      <c r="H45" s="10">
        <f>1/4</f>
        <v>0.25</v>
      </c>
      <c r="I45" s="42" t="s">
        <v>449</v>
      </c>
      <c r="J45" s="10">
        <v>1</v>
      </c>
      <c r="K45" s="42"/>
      <c r="L45" s="48">
        <f t="shared" si="6"/>
        <v>0</v>
      </c>
      <c r="M45" s="78"/>
      <c r="N45" s="51" t="str">
        <f t="shared" si="7"/>
        <v>N1 =  CC</v>
      </c>
      <c r="O45" s="12" t="s">
        <v>29</v>
      </c>
      <c r="P45" s="17" t="s">
        <v>24</v>
      </c>
      <c r="Q45" s="10"/>
      <c r="R45" s="16" t="s">
        <v>246</v>
      </c>
      <c r="S45" s="48">
        <v>1</v>
      </c>
      <c r="T45" s="78">
        <v>2.0833333333333332E-2</v>
      </c>
      <c r="U45" s="51" t="str">
        <f t="shared" si="9"/>
        <v>N2 = ET2</v>
      </c>
      <c r="V45" s="12" t="s">
        <v>24</v>
      </c>
      <c r="W45" s="16"/>
      <c r="X45" s="17" t="s">
        <v>24</v>
      </c>
      <c r="Y45" s="70"/>
    </row>
    <row r="46" spans="1:25" ht="51" customHeight="1" x14ac:dyDescent="0.25">
      <c r="A46" s="16" t="s">
        <v>87</v>
      </c>
      <c r="B46" s="16" t="s">
        <v>261</v>
      </c>
      <c r="C46" s="16"/>
      <c r="D46" s="16" t="s">
        <v>518</v>
      </c>
      <c r="E46" s="18" t="s">
        <v>237</v>
      </c>
      <c r="F46" s="16" t="s">
        <v>238</v>
      </c>
      <c r="G46" s="17"/>
      <c r="H46" s="10">
        <v>0</v>
      </c>
      <c r="I46" s="42"/>
      <c r="J46" s="10"/>
      <c r="K46" s="42"/>
      <c r="L46" s="48"/>
      <c r="M46" s="78"/>
      <c r="N46" s="51"/>
      <c r="O46" s="12"/>
      <c r="P46" s="17"/>
      <c r="Q46" s="10"/>
      <c r="R46" s="16"/>
      <c r="S46" s="48"/>
      <c r="T46" s="78"/>
      <c r="U46" s="51"/>
      <c r="V46" s="12"/>
      <c r="W46" s="16"/>
      <c r="X46" s="17"/>
      <c r="Y46" s="70" t="s">
        <v>498</v>
      </c>
    </row>
    <row r="47" spans="1:25" ht="51" customHeight="1" x14ac:dyDescent="0.25">
      <c r="A47" s="16" t="s">
        <v>87</v>
      </c>
      <c r="B47" s="16" t="s">
        <v>261</v>
      </c>
      <c r="C47" s="16"/>
      <c r="D47" s="16" t="s">
        <v>519</v>
      </c>
      <c r="E47" s="16" t="s">
        <v>56</v>
      </c>
      <c r="F47" s="16" t="s">
        <v>57</v>
      </c>
      <c r="G47" s="17"/>
      <c r="H47" s="10">
        <f>1/4</f>
        <v>0.25</v>
      </c>
      <c r="I47" s="11" t="s">
        <v>500</v>
      </c>
      <c r="J47" s="10">
        <v>1</v>
      </c>
      <c r="K47" s="42"/>
      <c r="L47" s="48">
        <f t="shared" si="6"/>
        <v>0</v>
      </c>
      <c r="M47" s="78"/>
      <c r="N47" s="51" t="str">
        <f t="shared" si="7"/>
        <v>N1 =  CC</v>
      </c>
      <c r="O47" s="12" t="s">
        <v>29</v>
      </c>
      <c r="P47" s="17" t="s">
        <v>24</v>
      </c>
      <c r="Q47" s="10"/>
      <c r="R47" s="16" t="s">
        <v>246</v>
      </c>
      <c r="S47" s="48">
        <v>1</v>
      </c>
      <c r="T47" s="78">
        <v>1.3888888888888888E-2</v>
      </c>
      <c r="U47" s="51" t="str">
        <f t="shared" si="9"/>
        <v>N2 = ET2</v>
      </c>
      <c r="V47" s="12" t="s">
        <v>24</v>
      </c>
      <c r="W47" s="16"/>
      <c r="X47" s="17" t="s">
        <v>24</v>
      </c>
      <c r="Y47" s="70"/>
    </row>
    <row r="48" spans="1:25" ht="51" customHeight="1" x14ac:dyDescent="0.25">
      <c r="A48" s="16" t="s">
        <v>87</v>
      </c>
      <c r="B48" s="16" t="s">
        <v>261</v>
      </c>
      <c r="C48" s="16"/>
      <c r="D48" s="16" t="s">
        <v>520</v>
      </c>
      <c r="E48" s="16" t="s">
        <v>521</v>
      </c>
      <c r="F48" s="16" t="s">
        <v>54</v>
      </c>
      <c r="G48" s="17"/>
      <c r="H48" s="10">
        <f>1/4</f>
        <v>0.25</v>
      </c>
      <c r="I48" s="42" t="s">
        <v>449</v>
      </c>
      <c r="J48" s="10">
        <v>1</v>
      </c>
      <c r="K48" s="42"/>
      <c r="L48" s="48">
        <f t="shared" si="6"/>
        <v>0</v>
      </c>
      <c r="M48" s="78"/>
      <c r="N48" s="51" t="str">
        <f t="shared" si="7"/>
        <v>N1 =  CC</v>
      </c>
      <c r="O48" s="12" t="s">
        <v>29</v>
      </c>
      <c r="P48" s="17" t="s">
        <v>24</v>
      </c>
      <c r="Q48" s="10"/>
      <c r="R48" s="16" t="s">
        <v>246</v>
      </c>
      <c r="S48" s="48">
        <v>1</v>
      </c>
      <c r="T48" s="78">
        <v>2.0833333333333332E-2</v>
      </c>
      <c r="U48" s="51" t="str">
        <f t="shared" si="9"/>
        <v>N2 = ET2</v>
      </c>
      <c r="V48" s="12" t="s">
        <v>29</v>
      </c>
      <c r="W48" s="16" t="s">
        <v>176</v>
      </c>
      <c r="X48" s="17" t="s">
        <v>29</v>
      </c>
      <c r="Y48" s="70" t="s">
        <v>30</v>
      </c>
    </row>
    <row r="49" spans="1:25" x14ac:dyDescent="0.25">
      <c r="A49" s="7" t="s">
        <v>3</v>
      </c>
      <c r="B49" s="7" t="s">
        <v>261</v>
      </c>
      <c r="C49" s="7" t="s">
        <v>505</v>
      </c>
      <c r="D49" s="7"/>
      <c r="E49" s="7"/>
      <c r="F49" s="7"/>
      <c r="G49" s="8">
        <v>8</v>
      </c>
      <c r="H49" s="10"/>
      <c r="I49" s="42"/>
      <c r="J49" s="10"/>
      <c r="K49" s="42"/>
      <c r="L49" s="48" t="str">
        <f t="shared" si="6"/>
        <v/>
      </c>
      <c r="M49" s="78"/>
      <c r="N49" s="51" t="str">
        <f t="shared" si="7"/>
        <v/>
      </c>
      <c r="O49" s="12"/>
      <c r="P49" s="17"/>
      <c r="Q49" s="10"/>
      <c r="R49" s="16"/>
      <c r="S49" s="48" t="str">
        <f t="shared" si="8"/>
        <v/>
      </c>
      <c r="T49" s="78"/>
      <c r="U49" s="51" t="str">
        <f t="shared" si="9"/>
        <v/>
      </c>
      <c r="V49" s="12"/>
      <c r="W49" s="16"/>
      <c r="X49" s="17"/>
      <c r="Y49" s="70"/>
    </row>
    <row r="50" spans="1:25" ht="51" customHeight="1" x14ac:dyDescent="0.25">
      <c r="A50" s="16" t="s">
        <v>87</v>
      </c>
      <c r="B50" s="16" t="s">
        <v>261</v>
      </c>
      <c r="C50" s="16"/>
      <c r="D50" s="16" t="s">
        <v>522</v>
      </c>
      <c r="E50" s="16" t="s">
        <v>507</v>
      </c>
      <c r="F50" s="16" t="s">
        <v>231</v>
      </c>
      <c r="G50" s="17"/>
      <c r="H50" s="10">
        <f>2/8</f>
        <v>0.25</v>
      </c>
      <c r="I50" s="42" t="s">
        <v>449</v>
      </c>
      <c r="J50" s="10">
        <v>1</v>
      </c>
      <c r="K50" s="42"/>
      <c r="L50" s="48">
        <f t="shared" si="6"/>
        <v>0</v>
      </c>
      <c r="M50" s="78"/>
      <c r="N50" s="51" t="str">
        <f t="shared" si="7"/>
        <v>N1 =  CC</v>
      </c>
      <c r="O50" s="12" t="s">
        <v>24</v>
      </c>
      <c r="P50" s="17"/>
      <c r="Q50" s="10"/>
      <c r="R50" s="16"/>
      <c r="S50" s="48" t="str">
        <f t="shared" si="8"/>
        <v/>
      </c>
      <c r="T50" s="78"/>
      <c r="U50" s="51" t="s">
        <v>241</v>
      </c>
      <c r="V50" s="12"/>
      <c r="W50" s="16"/>
      <c r="X50" s="17"/>
      <c r="Y50" s="70" t="s">
        <v>242</v>
      </c>
    </row>
    <row r="51" spans="1:25" ht="51" customHeight="1" x14ac:dyDescent="0.25">
      <c r="A51" s="16" t="s">
        <v>87</v>
      </c>
      <c r="B51" s="16" t="s">
        <v>261</v>
      </c>
      <c r="C51" s="16"/>
      <c r="D51" s="16" t="s">
        <v>523</v>
      </c>
      <c r="E51" s="16" t="s">
        <v>509</v>
      </c>
      <c r="F51" s="16" t="s">
        <v>231</v>
      </c>
      <c r="G51" s="17"/>
      <c r="H51" s="10">
        <f>6/8</f>
        <v>0.75</v>
      </c>
      <c r="I51" s="42" t="s">
        <v>449</v>
      </c>
      <c r="J51" s="10">
        <v>1</v>
      </c>
      <c r="K51" s="42"/>
      <c r="L51" s="48">
        <f t="shared" si="6"/>
        <v>0</v>
      </c>
      <c r="M51" s="78"/>
      <c r="N51" s="51" t="str">
        <f t="shared" si="7"/>
        <v>N1 =  CC</v>
      </c>
      <c r="O51" s="12" t="s">
        <v>24</v>
      </c>
      <c r="P51" s="17"/>
      <c r="Q51" s="10"/>
      <c r="R51" s="16"/>
      <c r="S51" s="48" t="str">
        <f t="shared" si="8"/>
        <v/>
      </c>
      <c r="T51" s="78"/>
      <c r="U51" s="51" t="s">
        <v>241</v>
      </c>
      <c r="V51" s="12"/>
      <c r="W51" s="16"/>
      <c r="X51" s="17"/>
      <c r="Y51" s="70" t="s">
        <v>242</v>
      </c>
    </row>
  </sheetData>
  <mergeCells count="13">
    <mergeCell ref="I32:N32"/>
    <mergeCell ref="O32:U32"/>
    <mergeCell ref="V32:Y32"/>
    <mergeCell ref="B29:E29"/>
    <mergeCell ref="F29:Y29"/>
    <mergeCell ref="C31:D31"/>
    <mergeCell ref="O5:U5"/>
    <mergeCell ref="V5:Y5"/>
    <mergeCell ref="AE5:AF5"/>
    <mergeCell ref="B2:E2"/>
    <mergeCell ref="F2:Y2"/>
    <mergeCell ref="C4:D4"/>
    <mergeCell ref="I5:N5"/>
  </mergeCells>
  <phoneticPr fontId="13"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AE5B9-5C1E-EA49-9FCB-4102080FDBE8}">
  <sheetPr>
    <tabColor rgb="FFFFFF00"/>
  </sheetPr>
  <dimension ref="A2:Z59"/>
  <sheetViews>
    <sheetView tabSelected="1" topLeftCell="C34" zoomScale="99" workbookViewId="0">
      <selection activeCell="C46" sqref="C46"/>
    </sheetView>
  </sheetViews>
  <sheetFormatPr baseColWidth="10" defaultRowHeight="15.75" x14ac:dyDescent="0.25"/>
  <cols>
    <col min="1" max="1" width="4.125" hidden="1" customWidth="1"/>
    <col min="2" max="2" width="0" hidden="1" customWidth="1"/>
    <col min="3" max="3" width="6" customWidth="1"/>
    <col min="4" max="4" width="5.125" customWidth="1"/>
    <col min="6" max="6" width="33.375" customWidth="1"/>
    <col min="7" max="7" width="31.5" customWidth="1"/>
    <col min="8" max="8" width="10.375" customWidth="1"/>
    <col min="15" max="15" width="27" customWidth="1"/>
    <col min="22" max="22" width="36.375" customWidth="1"/>
    <col min="26" max="26" width="31.5" customWidth="1"/>
  </cols>
  <sheetData>
    <row r="2" spans="1:26" ht="80.099999999999994" customHeight="1" x14ac:dyDescent="0.25">
      <c r="B2" s="152"/>
      <c r="C2" s="152"/>
      <c r="D2" s="152"/>
      <c r="E2" s="152"/>
      <c r="F2" s="152"/>
      <c r="G2" s="153" t="s">
        <v>582</v>
      </c>
      <c r="H2" s="153"/>
      <c r="I2" s="153"/>
      <c r="J2" s="153"/>
      <c r="K2" s="153"/>
      <c r="L2" s="153"/>
      <c r="M2" s="153"/>
      <c r="N2" s="153"/>
      <c r="O2" s="153"/>
      <c r="P2" s="153"/>
      <c r="Q2" s="153"/>
      <c r="R2" s="153"/>
      <c r="S2" s="153"/>
      <c r="T2" s="153"/>
      <c r="U2" s="153"/>
      <c r="V2" s="153"/>
      <c r="W2" s="153"/>
      <c r="X2" s="153"/>
      <c r="Y2" s="153"/>
      <c r="Z2" s="153"/>
    </row>
    <row r="4" spans="1:26" ht="18.75" x14ac:dyDescent="0.3">
      <c r="C4" s="154" t="s">
        <v>368</v>
      </c>
      <c r="D4" s="154"/>
      <c r="E4" s="154"/>
    </row>
    <row r="5" spans="1:26" x14ac:dyDescent="0.25">
      <c r="I5" s="2"/>
      <c r="J5" s="155" t="s">
        <v>198</v>
      </c>
      <c r="K5" s="156"/>
      <c r="L5" s="156"/>
      <c r="M5" s="156"/>
      <c r="N5" s="156"/>
      <c r="O5" s="159"/>
      <c r="P5" s="155" t="s">
        <v>199</v>
      </c>
      <c r="Q5" s="156"/>
      <c r="R5" s="156"/>
      <c r="S5" s="156"/>
      <c r="T5" s="156"/>
      <c r="U5" s="156"/>
      <c r="V5" s="159"/>
      <c r="W5" s="155" t="s">
        <v>2</v>
      </c>
      <c r="X5" s="156"/>
      <c r="Y5" s="156"/>
      <c r="Z5" s="159"/>
    </row>
    <row r="6" spans="1:26" ht="45" x14ac:dyDescent="0.25">
      <c r="A6" s="3" t="s">
        <v>81</v>
      </c>
      <c r="B6" s="3" t="s">
        <v>473</v>
      </c>
      <c r="C6" s="169" t="s">
        <v>3</v>
      </c>
      <c r="D6" s="170"/>
      <c r="E6" s="3" t="s">
        <v>4</v>
      </c>
      <c r="F6" s="3" t="s">
        <v>5</v>
      </c>
      <c r="G6" s="3" t="s">
        <v>6</v>
      </c>
      <c r="H6" s="3" t="s">
        <v>7</v>
      </c>
      <c r="I6" s="4" t="s">
        <v>8</v>
      </c>
      <c r="J6" s="5" t="s">
        <v>9</v>
      </c>
      <c r="K6" s="4" t="s">
        <v>10</v>
      </c>
      <c r="L6" s="5" t="s">
        <v>200</v>
      </c>
      <c r="M6" s="3" t="s">
        <v>201</v>
      </c>
      <c r="N6" s="4" t="s">
        <v>13</v>
      </c>
      <c r="O6" s="46" t="s">
        <v>202</v>
      </c>
      <c r="P6" s="5" t="s">
        <v>203</v>
      </c>
      <c r="Q6" s="5" t="s">
        <v>204</v>
      </c>
      <c r="R6" s="4" t="s">
        <v>205</v>
      </c>
      <c r="S6" s="5" t="s">
        <v>206</v>
      </c>
      <c r="T6" s="3" t="s">
        <v>207</v>
      </c>
      <c r="U6" s="4" t="s">
        <v>13</v>
      </c>
      <c r="V6" s="46" t="s">
        <v>208</v>
      </c>
      <c r="W6" s="5" t="s">
        <v>15</v>
      </c>
      <c r="X6" s="3" t="s">
        <v>16</v>
      </c>
      <c r="Y6" s="3" t="s">
        <v>17</v>
      </c>
      <c r="Z6" s="4" t="s">
        <v>18</v>
      </c>
    </row>
    <row r="7" spans="1:26" x14ac:dyDescent="0.25">
      <c r="A7" s="7" t="s">
        <v>3</v>
      </c>
      <c r="B7" s="7" t="s">
        <v>368</v>
      </c>
      <c r="C7" s="7" t="s">
        <v>586</v>
      </c>
      <c r="D7" s="7"/>
      <c r="E7" s="7"/>
      <c r="F7" s="7"/>
      <c r="G7" s="7"/>
      <c r="H7" s="8">
        <v>6</v>
      </c>
      <c r="I7" s="10"/>
      <c r="J7" s="42"/>
      <c r="K7" s="10"/>
      <c r="L7" s="42"/>
      <c r="M7" s="48" t="str">
        <f>IF(A7="MA",1-K7,"")</f>
        <v/>
      </c>
      <c r="N7" s="78"/>
      <c r="O7" s="51" t="str">
        <f>IF(A7="MA",CONCATENATE("N1 = ",IF(K7&gt;0,CONCATENATE(IF(K7&lt;&gt;1,CONCATENATE(K7," *"),"")," CC"),""),IF(AND(K7&gt;0,M7&gt;0)," + ",""),IF(M7&gt;0,CONCATENATE(IF(M7&lt;&gt;1,CONCATENATE(M7," *"),"")," ET1"),"")),"")</f>
        <v/>
      </c>
      <c r="P7" s="12"/>
      <c r="Q7" s="17"/>
      <c r="R7" s="10"/>
      <c r="S7" s="16"/>
      <c r="T7" s="48" t="str">
        <f>IF(AND(Q7="Oui",A7="MA"),1-R7,"")</f>
        <v/>
      </c>
      <c r="U7" s="78"/>
      <c r="V7" s="51" t="str">
        <f>IF(A7="MA",IF(Q7="Oui",CONCATENATE("N2 = MAX(ET2 ; ",IF(R7&gt;0,CONCATENATE(IF(R7&lt;&gt;1,CONCATENATE(R7," *"),"")," CC"),""),IF(AND(R7&gt;0,T7&gt;0)," + ",""),IF(T7&gt;0,CONCATENATE(IF(T7&lt;&gt;1,CONCATENATE(T7," *"),"")," ET2"),""),")"),CONCATENATE("N2 = ET2")),"")</f>
        <v/>
      </c>
      <c r="W7" s="12"/>
      <c r="X7" s="16"/>
      <c r="Y7" s="17"/>
      <c r="Z7" s="70"/>
    </row>
    <row r="8" spans="1:26" ht="51" customHeight="1" x14ac:dyDescent="0.25">
      <c r="A8" s="16" t="s">
        <v>87</v>
      </c>
      <c r="B8" s="16" t="s">
        <v>368</v>
      </c>
      <c r="C8" s="16"/>
      <c r="D8" s="16"/>
      <c r="E8" s="16" t="s">
        <v>587</v>
      </c>
      <c r="F8" s="18" t="s">
        <v>588</v>
      </c>
      <c r="G8" s="16" t="s">
        <v>321</v>
      </c>
      <c r="H8" s="17"/>
      <c r="I8" s="10">
        <v>0.5</v>
      </c>
      <c r="J8" s="11" t="s">
        <v>398</v>
      </c>
      <c r="K8" s="10">
        <v>0.4</v>
      </c>
      <c r="L8" s="42" t="s">
        <v>23</v>
      </c>
      <c r="M8" s="48">
        <f>IF(A8="MA",1-K8,"")</f>
        <v>0.6</v>
      </c>
      <c r="N8" s="78">
        <v>8.3333333333333329E-2</v>
      </c>
      <c r="O8" s="51" t="str">
        <f>IF(A8="MA",CONCATENATE("N1 = ",IF(K8&gt;0,CONCATENATE(IF(K8&lt;&gt;1,CONCATENATE(K8," *"),"")," CC"),""),IF(AND(K8&gt;0,M8&gt;0)," + ",""),IF(M8&gt;0,CONCATENATE(IF(M8&lt;&gt;1,CONCATENATE(M8," *"),"")," ET1"),"")),"")</f>
        <v>N1 = 0,4 * CC + 0,6 * ET1</v>
      </c>
      <c r="P8" s="12" t="s">
        <v>29</v>
      </c>
      <c r="Q8" s="17" t="s">
        <v>29</v>
      </c>
      <c r="R8" s="10">
        <v>0.4</v>
      </c>
      <c r="S8" s="16" t="s">
        <v>23</v>
      </c>
      <c r="T8" s="48">
        <f>IF(AND(Q8="Oui",A8="MA"),1-R8,"")</f>
        <v>0.6</v>
      </c>
      <c r="U8" s="78">
        <v>8.3333333333333329E-2</v>
      </c>
      <c r="V8" s="51" t="str">
        <f>IF(A8="MA",IF(Q8="Oui",CONCATENATE("N2 = MAX(ET2 ; ",IF(R8&gt;0,CONCATENATE(IF(R8&lt;&gt;1,CONCATENATE(R8," *"),"")," CC"),""),IF(AND(R8&gt;0,T8&gt;0)," + ",""),IF(T8&gt;0,CONCATENATE(IF(T8&lt;&gt;1,CONCATENATE(T8," *"),"")," ET2"),""),")"),CONCATENATE("N2 = ET2")),"")</f>
        <v>N2 = MAX(ET2 ; 0,4 * CC + 0,6 * ET2)</v>
      </c>
      <c r="W8" s="12" t="s">
        <v>24</v>
      </c>
      <c r="X8" s="16"/>
      <c r="Y8" s="17" t="s">
        <v>24</v>
      </c>
      <c r="Z8" s="70"/>
    </row>
    <row r="9" spans="1:26" ht="51" customHeight="1" x14ac:dyDescent="0.25">
      <c r="A9" s="16" t="s">
        <v>87</v>
      </c>
      <c r="B9" s="16" t="s">
        <v>368</v>
      </c>
      <c r="C9" s="16"/>
      <c r="D9" s="16"/>
      <c r="E9" s="16" t="s">
        <v>589</v>
      </c>
      <c r="F9" s="18" t="s">
        <v>284</v>
      </c>
      <c r="G9" s="16" t="s">
        <v>250</v>
      </c>
      <c r="H9" s="17"/>
      <c r="I9" s="10">
        <v>0.5</v>
      </c>
      <c r="J9" s="11" t="s">
        <v>398</v>
      </c>
      <c r="K9" s="10">
        <v>0.4</v>
      </c>
      <c r="L9" s="42" t="s">
        <v>23</v>
      </c>
      <c r="M9" s="48">
        <f t="shared" ref="M9:M29" si="0">IF(A9="MA",1-K9,"")</f>
        <v>0.6</v>
      </c>
      <c r="N9" s="78">
        <v>8.3333333333333329E-2</v>
      </c>
      <c r="O9" s="51" t="str">
        <f t="shared" ref="O9:O29" si="1">IF(A9="MA",CONCATENATE("N1 = ",IF(K9&gt;0,CONCATENATE(IF(K9&lt;&gt;1,CONCATENATE(K9," *"),"")," CC"),""),IF(AND(K9&gt;0,M9&gt;0)," + ",""),IF(M9&gt;0,CONCATENATE(IF(M9&lt;&gt;1,CONCATENATE(M9," *"),"")," ET1"),"")),"")</f>
        <v>N1 = 0,4 * CC + 0,6 * ET1</v>
      </c>
      <c r="P9" s="12" t="s">
        <v>29</v>
      </c>
      <c r="Q9" s="17" t="s">
        <v>29</v>
      </c>
      <c r="R9" s="10">
        <v>0.4</v>
      </c>
      <c r="S9" s="16" t="s">
        <v>23</v>
      </c>
      <c r="T9" s="48">
        <f t="shared" ref="T9:T29" si="2">IF(AND(Q9="Oui",A9="MA"),1-R9,"")</f>
        <v>0.6</v>
      </c>
      <c r="U9" s="78">
        <v>8.3333333333333329E-2</v>
      </c>
      <c r="V9" s="51" t="str">
        <f t="shared" ref="V9:V27" si="3">IF(A9="MA",IF(Q9="Oui",CONCATENATE("N2 = MAX(ET2 ; ",IF(R9&gt;0,CONCATENATE(IF(R9&lt;&gt;1,CONCATENATE(R9," *"),"")," CC"),""),IF(AND(R9&gt;0,T9&gt;0)," + ",""),IF(T9&gt;0,CONCATENATE(IF(T9&lt;&gt;1,CONCATENATE(T9," *"),"")," ET2"),""),")"),CONCATENATE("N2 = ET2")),"")</f>
        <v>N2 = MAX(ET2 ; 0,4 * CC + 0,6 * ET2)</v>
      </c>
      <c r="W9" s="12" t="s">
        <v>29</v>
      </c>
      <c r="X9" s="16" t="s">
        <v>609</v>
      </c>
      <c r="Y9" s="17" t="s">
        <v>29</v>
      </c>
      <c r="Z9" s="70" t="s">
        <v>30</v>
      </c>
    </row>
    <row r="10" spans="1:26" x14ac:dyDescent="0.25">
      <c r="A10" s="7" t="s">
        <v>3</v>
      </c>
      <c r="B10" s="7" t="s">
        <v>368</v>
      </c>
      <c r="C10" s="7" t="s">
        <v>606</v>
      </c>
      <c r="D10" s="7"/>
      <c r="E10" s="7"/>
      <c r="F10" s="7"/>
      <c r="G10" s="7"/>
      <c r="H10" s="8">
        <v>6</v>
      </c>
      <c r="I10" s="10"/>
      <c r="J10" s="42"/>
      <c r="K10" s="10"/>
      <c r="L10" s="42"/>
      <c r="M10" s="48" t="str">
        <f t="shared" si="0"/>
        <v/>
      </c>
      <c r="N10" s="78"/>
      <c r="O10" s="51" t="str">
        <f>IF(A10="MA",CONCATENATE("N1 = ",IF(K10&gt;0,CONCATENATE(IF(K10&lt;&gt;1,CONCATENATE(K10," *"),"")," CC"),""),IF(AND(K10&gt;0,M10&gt;0)," + ",""),IF(M10&gt;0,CONCATENATE(IF(M10&lt;&gt;1,CONCATENATE(M10," *"),"")," ET1"),"")),"")</f>
        <v/>
      </c>
      <c r="P10" s="12"/>
      <c r="Q10" s="17"/>
      <c r="R10" s="10"/>
      <c r="S10" s="16"/>
      <c r="T10" s="48" t="str">
        <f t="shared" si="2"/>
        <v/>
      </c>
      <c r="U10" s="78"/>
      <c r="V10" s="51" t="str">
        <f t="shared" si="3"/>
        <v/>
      </c>
      <c r="W10" s="12"/>
      <c r="X10" s="16"/>
      <c r="Y10" s="17"/>
      <c r="Z10" s="70"/>
    </row>
    <row r="11" spans="1:26" ht="51" customHeight="1" x14ac:dyDescent="0.25">
      <c r="A11" s="16" t="s">
        <v>87</v>
      </c>
      <c r="B11" s="16" t="s">
        <v>368</v>
      </c>
      <c r="C11" s="16"/>
      <c r="D11" s="16"/>
      <c r="E11" s="16" t="s">
        <v>590</v>
      </c>
      <c r="F11" s="18" t="s">
        <v>328</v>
      </c>
      <c r="G11" s="16" t="s">
        <v>39</v>
      </c>
      <c r="H11" s="17"/>
      <c r="I11" s="10">
        <v>0.5</v>
      </c>
      <c r="J11" s="11" t="s">
        <v>398</v>
      </c>
      <c r="K11" s="10">
        <v>0.25</v>
      </c>
      <c r="L11" s="42" t="s">
        <v>23</v>
      </c>
      <c r="M11" s="48">
        <f t="shared" si="0"/>
        <v>0.75</v>
      </c>
      <c r="N11" s="78">
        <v>8.3333333333333329E-2</v>
      </c>
      <c r="O11" s="51" t="str">
        <f t="shared" si="1"/>
        <v>N1 = 0,25 * CC + 0,75 * ET1</v>
      </c>
      <c r="P11" s="12" t="s">
        <v>29</v>
      </c>
      <c r="Q11" s="17" t="s">
        <v>29</v>
      </c>
      <c r="R11" s="10">
        <v>0.25</v>
      </c>
      <c r="S11" s="16" t="s">
        <v>219</v>
      </c>
      <c r="T11" s="48">
        <f t="shared" si="2"/>
        <v>0.75</v>
      </c>
      <c r="U11" s="78">
        <v>8.3333333333333329E-2</v>
      </c>
      <c r="V11" s="51" t="str">
        <f t="shared" si="3"/>
        <v>N2 = MAX(ET2 ; 0,25 * CC + 0,75 * ET2)</v>
      </c>
      <c r="W11" s="12" t="s">
        <v>24</v>
      </c>
      <c r="X11" s="16"/>
      <c r="Y11" s="17" t="s">
        <v>24</v>
      </c>
      <c r="Z11" s="70"/>
    </row>
    <row r="12" spans="1:26" ht="51" customHeight="1" x14ac:dyDescent="0.25">
      <c r="A12" s="16" t="s">
        <v>87</v>
      </c>
      <c r="B12" s="16" t="s">
        <v>368</v>
      </c>
      <c r="C12" s="16"/>
      <c r="D12" s="16"/>
      <c r="E12" s="16" t="s">
        <v>591</v>
      </c>
      <c r="F12" s="18" t="s">
        <v>592</v>
      </c>
      <c r="G12" s="16" t="s">
        <v>231</v>
      </c>
      <c r="H12" s="17"/>
      <c r="I12" s="10">
        <v>0.5</v>
      </c>
      <c r="J12" s="11" t="s">
        <v>398</v>
      </c>
      <c r="K12" s="10">
        <v>1</v>
      </c>
      <c r="L12" s="42"/>
      <c r="M12" s="48">
        <f t="shared" si="0"/>
        <v>0</v>
      </c>
      <c r="N12" s="78"/>
      <c r="O12" s="51" t="str">
        <f t="shared" si="1"/>
        <v>N1 =  CC</v>
      </c>
      <c r="P12" s="12" t="s">
        <v>24</v>
      </c>
      <c r="Q12" s="17"/>
      <c r="R12" s="10"/>
      <c r="S12" s="16"/>
      <c r="T12" s="48" t="str">
        <f t="shared" si="2"/>
        <v/>
      </c>
      <c r="U12" s="78"/>
      <c r="V12" s="51" t="s">
        <v>241</v>
      </c>
      <c r="W12" s="12"/>
      <c r="X12" s="16"/>
      <c r="Y12" s="17"/>
      <c r="Z12" s="70" t="s">
        <v>242</v>
      </c>
    </row>
    <row r="13" spans="1:26" x14ac:dyDescent="0.25">
      <c r="A13" s="7" t="s">
        <v>3</v>
      </c>
      <c r="B13" s="7" t="s">
        <v>368</v>
      </c>
      <c r="C13" s="7" t="s">
        <v>330</v>
      </c>
      <c r="D13" s="7"/>
      <c r="E13" s="7"/>
      <c r="F13" s="7"/>
      <c r="G13" s="7"/>
      <c r="H13" s="8">
        <v>6</v>
      </c>
      <c r="I13" s="10"/>
      <c r="J13" s="42"/>
      <c r="K13" s="10"/>
      <c r="L13" s="42"/>
      <c r="M13" s="48" t="str">
        <f t="shared" si="0"/>
        <v/>
      </c>
      <c r="N13" s="78"/>
      <c r="O13" s="51" t="str">
        <f>IF(A13="MA",CONCATENATE("N1 = ",IF(K13&gt;0,CONCATENATE(IF(K13&lt;&gt;1,CONCATENATE(K13," *"),"")," CC"),""),IF(AND(K13&gt;0,M13&gt;0)," + ",""),IF(M13&gt;0,CONCATENATE(IF(M13&lt;&gt;1,CONCATENATE(M13," *"),"")," ET1"),"")),"")</f>
        <v/>
      </c>
      <c r="P13" s="12"/>
      <c r="Q13" s="17"/>
      <c r="R13" s="10"/>
      <c r="S13" s="16"/>
      <c r="T13" s="48" t="str">
        <f t="shared" si="2"/>
        <v/>
      </c>
      <c r="U13" s="78"/>
      <c r="V13" s="51" t="str">
        <f t="shared" si="3"/>
        <v/>
      </c>
      <c r="W13" s="12"/>
      <c r="X13" s="16"/>
      <c r="Y13" s="17"/>
      <c r="Z13" s="70"/>
    </row>
    <row r="14" spans="1:26" x14ac:dyDescent="0.25">
      <c r="A14" s="16"/>
      <c r="B14" s="16"/>
      <c r="C14" s="16"/>
      <c r="D14" s="123" t="s">
        <v>607</v>
      </c>
      <c r="E14" s="123"/>
      <c r="F14" s="124"/>
      <c r="G14" s="123"/>
      <c r="H14" s="125"/>
      <c r="I14" s="10"/>
      <c r="J14" s="11"/>
      <c r="K14" s="10"/>
      <c r="L14" s="42"/>
      <c r="M14" s="48" t="str">
        <f t="shared" si="0"/>
        <v/>
      </c>
      <c r="N14" s="78"/>
      <c r="O14" s="51" t="str">
        <f t="shared" si="1"/>
        <v/>
      </c>
      <c r="P14" s="12"/>
      <c r="Q14" s="17"/>
      <c r="R14" s="10"/>
      <c r="S14" s="16"/>
      <c r="T14" s="48" t="str">
        <f t="shared" si="2"/>
        <v/>
      </c>
      <c r="U14" s="78"/>
      <c r="V14" s="51" t="str">
        <f t="shared" si="3"/>
        <v/>
      </c>
      <c r="W14" s="12"/>
      <c r="X14" s="16"/>
      <c r="Y14" s="17"/>
      <c r="Z14" s="70"/>
    </row>
    <row r="15" spans="1:26" ht="51" customHeight="1" x14ac:dyDescent="0.25">
      <c r="A15" s="16" t="s">
        <v>87</v>
      </c>
      <c r="B15" s="16" t="s">
        <v>368</v>
      </c>
      <c r="C15" s="16"/>
      <c r="D15" s="16"/>
      <c r="E15" s="16" t="s">
        <v>593</v>
      </c>
      <c r="F15" s="18" t="s">
        <v>333</v>
      </c>
      <c r="G15" s="16" t="s">
        <v>372</v>
      </c>
      <c r="H15" s="17"/>
      <c r="I15" s="10">
        <v>0.5</v>
      </c>
      <c r="J15" s="11" t="s">
        <v>437</v>
      </c>
      <c r="K15" s="10">
        <v>0.25</v>
      </c>
      <c r="L15" s="42" t="s">
        <v>23</v>
      </c>
      <c r="M15" s="48">
        <f t="shared" si="0"/>
        <v>0.75</v>
      </c>
      <c r="N15" s="78">
        <v>8.3333333333333329E-2</v>
      </c>
      <c r="O15" s="51" t="str">
        <f t="shared" si="1"/>
        <v>N1 = 0,25 * CC + 0,75 * ET1</v>
      </c>
      <c r="P15" s="12" t="s">
        <v>29</v>
      </c>
      <c r="Q15" s="17" t="s">
        <v>29</v>
      </c>
      <c r="R15" s="10">
        <v>0.25</v>
      </c>
      <c r="S15" s="16" t="s">
        <v>23</v>
      </c>
      <c r="T15" s="48">
        <f t="shared" si="2"/>
        <v>0.75</v>
      </c>
      <c r="U15" s="78">
        <v>8.3333333333333329E-2</v>
      </c>
      <c r="V15" s="51" t="str">
        <f t="shared" si="3"/>
        <v>N2 = MAX(ET2 ; 0,25 * CC + 0,75 * ET2)</v>
      </c>
      <c r="W15" s="12" t="s">
        <v>29</v>
      </c>
      <c r="X15" s="16" t="s">
        <v>281</v>
      </c>
      <c r="Y15" s="17" t="s">
        <v>29</v>
      </c>
      <c r="Z15" s="70" t="s">
        <v>30</v>
      </c>
    </row>
    <row r="16" spans="1:26" ht="51" customHeight="1" x14ac:dyDescent="0.25">
      <c r="A16" s="16" t="s">
        <v>87</v>
      </c>
      <c r="B16" s="16" t="s">
        <v>368</v>
      </c>
      <c r="C16" s="16"/>
      <c r="D16" s="16"/>
      <c r="E16" s="16" t="s">
        <v>594</v>
      </c>
      <c r="F16" s="18" t="s">
        <v>337</v>
      </c>
      <c r="G16" s="16" t="s">
        <v>371</v>
      </c>
      <c r="H16" s="17"/>
      <c r="I16" s="10">
        <v>0.5</v>
      </c>
      <c r="J16" s="11" t="s">
        <v>398</v>
      </c>
      <c r="K16" s="10">
        <v>0.4</v>
      </c>
      <c r="L16" s="42" t="s">
        <v>23</v>
      </c>
      <c r="M16" s="48">
        <f t="shared" si="0"/>
        <v>0.6</v>
      </c>
      <c r="N16" s="78">
        <v>8.3333333333333329E-2</v>
      </c>
      <c r="O16" s="51" t="str">
        <f t="shared" si="1"/>
        <v>N1 = 0,4 * CC + 0,6 * ET1</v>
      </c>
      <c r="P16" s="12" t="s">
        <v>29</v>
      </c>
      <c r="Q16" s="17" t="s">
        <v>29</v>
      </c>
      <c r="R16" s="10">
        <v>0.4</v>
      </c>
      <c r="S16" s="16" t="s">
        <v>219</v>
      </c>
      <c r="T16" s="48">
        <f t="shared" si="2"/>
        <v>0.6</v>
      </c>
      <c r="U16" s="78">
        <v>8.3333333333333329E-2</v>
      </c>
      <c r="V16" s="51" t="str">
        <f t="shared" si="3"/>
        <v>N2 = MAX(ET2 ; 0,4 * CC + 0,6 * ET2)</v>
      </c>
      <c r="W16" s="12" t="s">
        <v>24</v>
      </c>
      <c r="X16" s="16"/>
      <c r="Y16" s="17" t="s">
        <v>29</v>
      </c>
      <c r="Z16" s="70" t="s">
        <v>30</v>
      </c>
    </row>
    <row r="17" spans="1:26" x14ac:dyDescent="0.25">
      <c r="A17" s="16"/>
      <c r="B17" s="16"/>
      <c r="C17" s="16"/>
      <c r="D17" s="123" t="s">
        <v>608</v>
      </c>
      <c r="E17" s="123"/>
      <c r="F17" s="124"/>
      <c r="G17" s="123"/>
      <c r="H17" s="125"/>
      <c r="I17" s="10"/>
      <c r="J17" s="11"/>
      <c r="K17" s="10"/>
      <c r="L17" s="42"/>
      <c r="M17" s="48" t="str">
        <f t="shared" si="0"/>
        <v/>
      </c>
      <c r="N17" s="78"/>
      <c r="O17" s="51" t="str">
        <f t="shared" si="1"/>
        <v/>
      </c>
      <c r="P17" s="12"/>
      <c r="Q17" s="17"/>
      <c r="R17" s="10"/>
      <c r="S17" s="16"/>
      <c r="T17" s="48" t="str">
        <f t="shared" si="2"/>
        <v/>
      </c>
      <c r="U17" s="78"/>
      <c r="V17" s="51" t="str">
        <f t="shared" si="3"/>
        <v/>
      </c>
      <c r="W17" s="12"/>
      <c r="X17" s="16"/>
      <c r="Y17" s="17"/>
      <c r="Z17" s="70"/>
    </row>
    <row r="18" spans="1:26" ht="51" customHeight="1" x14ac:dyDescent="0.25">
      <c r="A18" s="16" t="s">
        <v>87</v>
      </c>
      <c r="B18" s="16" t="s">
        <v>368</v>
      </c>
      <c r="C18" s="16"/>
      <c r="D18" s="16"/>
      <c r="E18" s="16" t="s">
        <v>595</v>
      </c>
      <c r="F18" s="18" t="s">
        <v>341</v>
      </c>
      <c r="G18" s="16" t="s">
        <v>71</v>
      </c>
      <c r="H18" s="17"/>
      <c r="I18" s="10">
        <v>0.5</v>
      </c>
      <c r="J18" s="11" t="s">
        <v>398</v>
      </c>
      <c r="K18" s="10">
        <v>0.2</v>
      </c>
      <c r="L18" s="42" t="s">
        <v>23</v>
      </c>
      <c r="M18" s="48">
        <f t="shared" si="0"/>
        <v>0.8</v>
      </c>
      <c r="N18" s="78">
        <v>8.3333333333333329E-2</v>
      </c>
      <c r="O18" s="51" t="str">
        <f t="shared" si="1"/>
        <v>N1 = 0,2 * CC + 0,8 * ET1</v>
      </c>
      <c r="P18" s="12" t="s">
        <v>29</v>
      </c>
      <c r="Q18" s="17" t="s">
        <v>29</v>
      </c>
      <c r="R18" s="10">
        <v>0.2</v>
      </c>
      <c r="S18" s="16" t="s">
        <v>23</v>
      </c>
      <c r="T18" s="48">
        <f t="shared" si="2"/>
        <v>0.8</v>
      </c>
      <c r="U18" s="78">
        <v>8.3333333333333329E-2</v>
      </c>
      <c r="V18" s="51" t="str">
        <f t="shared" si="3"/>
        <v>N2 = MAX(ET2 ; 0,2 * CC + 0,8 * ET2)</v>
      </c>
      <c r="W18" s="12" t="s">
        <v>24</v>
      </c>
      <c r="X18" s="16"/>
      <c r="Y18" s="17" t="s">
        <v>24</v>
      </c>
      <c r="Z18" s="70"/>
    </row>
    <row r="19" spans="1:26" ht="51" customHeight="1" x14ac:dyDescent="0.25">
      <c r="A19" s="16" t="s">
        <v>87</v>
      </c>
      <c r="B19" s="16" t="s">
        <v>368</v>
      </c>
      <c r="C19" s="16"/>
      <c r="D19" s="16"/>
      <c r="E19" s="16" t="s">
        <v>596</v>
      </c>
      <c r="F19" s="18" t="s">
        <v>348</v>
      </c>
      <c r="G19" s="16" t="s">
        <v>313</v>
      </c>
      <c r="H19" s="17"/>
      <c r="I19" s="10">
        <v>0.5</v>
      </c>
      <c r="J19" s="11" t="s">
        <v>175</v>
      </c>
      <c r="K19" s="10">
        <v>0.3</v>
      </c>
      <c r="L19" s="42" t="s">
        <v>23</v>
      </c>
      <c r="M19" s="48">
        <f t="shared" si="0"/>
        <v>0.7</v>
      </c>
      <c r="N19" s="78">
        <v>8.3333333333333329E-2</v>
      </c>
      <c r="O19" s="51" t="str">
        <f t="shared" si="1"/>
        <v>N1 = 0,3 * CC + 0,7 * ET1</v>
      </c>
      <c r="P19" s="12" t="s">
        <v>29</v>
      </c>
      <c r="Q19" s="17" t="s">
        <v>29</v>
      </c>
      <c r="R19" s="10">
        <v>0.3</v>
      </c>
      <c r="S19" s="16" t="s">
        <v>23</v>
      </c>
      <c r="T19" s="48">
        <f t="shared" si="2"/>
        <v>0.7</v>
      </c>
      <c r="U19" s="78">
        <v>8.3333333333333329E-2</v>
      </c>
      <c r="V19" s="51" t="str">
        <f t="shared" si="3"/>
        <v>N2 = MAX(ET2 ; 0,3 * CC + 0,7 * ET2)</v>
      </c>
      <c r="W19" s="141" t="s">
        <v>24</v>
      </c>
      <c r="X19" s="16"/>
      <c r="Y19" s="142" t="s">
        <v>24</v>
      </c>
      <c r="Z19" s="70"/>
    </row>
    <row r="20" spans="1:26" x14ac:dyDescent="0.25">
      <c r="A20" s="7" t="s">
        <v>3</v>
      </c>
      <c r="B20" s="7" t="s">
        <v>368</v>
      </c>
      <c r="C20" s="7" t="s">
        <v>248</v>
      </c>
      <c r="D20" s="7"/>
      <c r="E20" s="7"/>
      <c r="F20" s="7"/>
      <c r="G20" s="7"/>
      <c r="H20" s="8">
        <v>4</v>
      </c>
      <c r="I20" s="10"/>
      <c r="J20" s="42"/>
      <c r="K20" s="10"/>
      <c r="L20" s="42"/>
      <c r="M20" s="48" t="str">
        <f t="shared" si="0"/>
        <v/>
      </c>
      <c r="N20" s="78"/>
      <c r="O20" s="51" t="str">
        <f>IF(A20="MA",CONCATENATE("N1 = ",IF(K20&gt;0,CONCATENATE(IF(K20&lt;&gt;1,CONCATENATE(K20," *"),"")," CC"),""),IF(AND(K20&gt;0,M20&gt;0)," + ",""),IF(M20&gt;0,CONCATENATE(IF(M20&lt;&gt;1,CONCATENATE(M20," *"),"")," ET1"),"")),"")</f>
        <v/>
      </c>
      <c r="P20" s="12"/>
      <c r="Q20" s="17"/>
      <c r="R20" s="10"/>
      <c r="S20" s="16"/>
      <c r="T20" s="48" t="str">
        <f t="shared" si="2"/>
        <v/>
      </c>
      <c r="U20" s="78"/>
      <c r="V20" s="51" t="str">
        <f t="shared" si="3"/>
        <v/>
      </c>
      <c r="W20" s="12"/>
      <c r="X20" s="16"/>
      <c r="Y20" s="17"/>
      <c r="Z20" s="70"/>
    </row>
    <row r="21" spans="1:26" ht="51" customHeight="1" x14ac:dyDescent="0.25">
      <c r="A21" s="16" t="s">
        <v>87</v>
      </c>
      <c r="B21" s="16" t="s">
        <v>368</v>
      </c>
      <c r="C21" s="16"/>
      <c r="D21" s="16"/>
      <c r="E21" s="16" t="s">
        <v>597</v>
      </c>
      <c r="F21" s="18" t="s">
        <v>360</v>
      </c>
      <c r="G21" s="16" t="s">
        <v>325</v>
      </c>
      <c r="H21" s="17"/>
      <c r="I21" s="10">
        <f>1/4</f>
        <v>0.25</v>
      </c>
      <c r="J21" s="11" t="s">
        <v>398</v>
      </c>
      <c r="K21" s="10">
        <v>1</v>
      </c>
      <c r="L21" s="42"/>
      <c r="M21" s="48">
        <f t="shared" si="0"/>
        <v>0</v>
      </c>
      <c r="N21" s="78"/>
      <c r="O21" s="51" t="str">
        <f t="shared" si="1"/>
        <v>N1 =  CC</v>
      </c>
      <c r="P21" s="12" t="s">
        <v>29</v>
      </c>
      <c r="Q21" s="17" t="s">
        <v>24</v>
      </c>
      <c r="R21" s="10">
        <v>0</v>
      </c>
      <c r="S21" s="16" t="s">
        <v>23</v>
      </c>
      <c r="T21" s="48">
        <v>1</v>
      </c>
      <c r="U21" s="78">
        <v>8.3333333333333329E-2</v>
      </c>
      <c r="V21" s="51" t="str">
        <f t="shared" si="3"/>
        <v>N2 = ET2</v>
      </c>
      <c r="W21" s="12" t="s">
        <v>24</v>
      </c>
      <c r="X21" s="16"/>
      <c r="Y21" s="17" t="s">
        <v>24</v>
      </c>
      <c r="Z21" s="70"/>
    </row>
    <row r="22" spans="1:26" s="149" customFormat="1" ht="51" customHeight="1" x14ac:dyDescent="0.25">
      <c r="A22" s="143" t="s">
        <v>87</v>
      </c>
      <c r="B22" s="143" t="s">
        <v>368</v>
      </c>
      <c r="C22" s="143"/>
      <c r="D22" s="143"/>
      <c r="E22" s="143" t="s">
        <v>598</v>
      </c>
      <c r="F22" s="144" t="s">
        <v>49</v>
      </c>
      <c r="G22" s="143" t="s">
        <v>50</v>
      </c>
      <c r="H22" s="142"/>
      <c r="I22" s="91">
        <f>1/4</f>
        <v>0.25</v>
      </c>
      <c r="J22" s="145" t="s">
        <v>449</v>
      </c>
      <c r="K22" s="91">
        <v>1</v>
      </c>
      <c r="L22" s="146"/>
      <c r="M22" s="92">
        <f t="shared" si="0"/>
        <v>0</v>
      </c>
      <c r="N22" s="147"/>
      <c r="O22" s="148" t="str">
        <f t="shared" si="1"/>
        <v>N1 =  CC</v>
      </c>
      <c r="P22" s="141" t="s">
        <v>29</v>
      </c>
      <c r="Q22" s="142" t="s">
        <v>24</v>
      </c>
      <c r="R22" s="91"/>
      <c r="S22" s="143" t="s">
        <v>246</v>
      </c>
      <c r="T22" s="92">
        <v>1</v>
      </c>
      <c r="U22" s="147">
        <v>2.0833333333333332E-2</v>
      </c>
      <c r="V22" s="148" t="str">
        <f t="shared" si="3"/>
        <v>N2 = ET2</v>
      </c>
      <c r="W22" s="141" t="s">
        <v>24</v>
      </c>
      <c r="X22" s="143"/>
      <c r="Y22" s="142" t="s">
        <v>24</v>
      </c>
      <c r="Z22" s="128"/>
    </row>
    <row r="23" spans="1:26" ht="51" customHeight="1" x14ac:dyDescent="0.25">
      <c r="A23" s="16" t="s">
        <v>87</v>
      </c>
      <c r="B23" s="16" t="s">
        <v>368</v>
      </c>
      <c r="C23" s="16"/>
      <c r="D23" s="16"/>
      <c r="E23" s="16" t="s">
        <v>599</v>
      </c>
      <c r="F23" s="18" t="s">
        <v>237</v>
      </c>
      <c r="G23" s="16" t="s">
        <v>238</v>
      </c>
      <c r="H23" s="17"/>
      <c r="I23" s="10">
        <v>0</v>
      </c>
      <c r="J23" s="11"/>
      <c r="K23" s="10"/>
      <c r="L23" s="42"/>
      <c r="M23" s="48"/>
      <c r="N23" s="78"/>
      <c r="O23" s="51"/>
      <c r="P23" s="12"/>
      <c r="Q23" s="17"/>
      <c r="R23" s="10"/>
      <c r="S23" s="16"/>
      <c r="T23" s="48"/>
      <c r="U23" s="78"/>
      <c r="V23" s="51"/>
      <c r="W23" s="12"/>
      <c r="X23" s="16"/>
      <c r="Y23" s="17"/>
      <c r="Z23" s="126" t="s">
        <v>498</v>
      </c>
    </row>
    <row r="24" spans="1:26" ht="51" customHeight="1" x14ac:dyDescent="0.25">
      <c r="A24" s="16" t="s">
        <v>87</v>
      </c>
      <c r="B24" s="16" t="s">
        <v>368</v>
      </c>
      <c r="C24" s="16"/>
      <c r="D24" s="16"/>
      <c r="E24" s="16" t="s">
        <v>600</v>
      </c>
      <c r="F24" s="18" t="s">
        <v>305</v>
      </c>
      <c r="G24" s="16" t="s">
        <v>306</v>
      </c>
      <c r="H24" s="17"/>
      <c r="I24" s="10">
        <v>0</v>
      </c>
      <c r="J24" s="11"/>
      <c r="K24" s="10"/>
      <c r="L24" s="42"/>
      <c r="M24" s="48"/>
      <c r="N24" s="78"/>
      <c r="O24" s="51"/>
      <c r="P24" s="12"/>
      <c r="Q24" s="17"/>
      <c r="R24" s="10"/>
      <c r="S24" s="16"/>
      <c r="T24" s="48"/>
      <c r="U24" s="78"/>
      <c r="V24" s="51"/>
      <c r="W24" s="12"/>
      <c r="X24" s="16"/>
      <c r="Y24" s="17"/>
      <c r="Z24" s="126" t="s">
        <v>498</v>
      </c>
    </row>
    <row r="25" spans="1:26" ht="51" customHeight="1" x14ac:dyDescent="0.25">
      <c r="A25" s="16" t="s">
        <v>87</v>
      </c>
      <c r="B25" s="16" t="s">
        <v>368</v>
      </c>
      <c r="C25" s="16"/>
      <c r="D25" s="16"/>
      <c r="E25" s="16" t="s">
        <v>601</v>
      </c>
      <c r="F25" s="18" t="s">
        <v>56</v>
      </c>
      <c r="G25" s="16" t="s">
        <v>57</v>
      </c>
      <c r="H25" s="17"/>
      <c r="I25" s="10">
        <f>1/4</f>
        <v>0.25</v>
      </c>
      <c r="J25" s="11" t="s">
        <v>500</v>
      </c>
      <c r="K25" s="10">
        <v>1</v>
      </c>
      <c r="L25" s="42"/>
      <c r="M25" s="48">
        <f t="shared" si="0"/>
        <v>0</v>
      </c>
      <c r="N25" s="78"/>
      <c r="O25" s="51" t="str">
        <f t="shared" si="1"/>
        <v>N1 =  CC</v>
      </c>
      <c r="P25" s="12" t="s">
        <v>29</v>
      </c>
      <c r="Q25" s="17" t="s">
        <v>24</v>
      </c>
      <c r="R25" s="10">
        <v>0</v>
      </c>
      <c r="S25" s="16" t="s">
        <v>246</v>
      </c>
      <c r="T25" s="48">
        <v>1</v>
      </c>
      <c r="U25" s="78">
        <v>1.3888888888888888E-2</v>
      </c>
      <c r="V25" s="51" t="str">
        <f t="shared" si="3"/>
        <v>N2 = ET2</v>
      </c>
      <c r="W25" s="12" t="s">
        <v>24</v>
      </c>
      <c r="X25" s="16"/>
      <c r="Y25" s="17" t="s">
        <v>24</v>
      </c>
      <c r="Z25" s="70"/>
    </row>
    <row r="26" spans="1:26" ht="51" customHeight="1" x14ac:dyDescent="0.25">
      <c r="A26" s="16" t="s">
        <v>87</v>
      </c>
      <c r="B26" s="16" t="s">
        <v>368</v>
      </c>
      <c r="C26" s="16"/>
      <c r="D26" s="16"/>
      <c r="E26" s="16" t="s">
        <v>602</v>
      </c>
      <c r="F26" s="18" t="s">
        <v>603</v>
      </c>
      <c r="G26" s="16" t="s">
        <v>54</v>
      </c>
      <c r="H26" s="17"/>
      <c r="I26" s="10">
        <f>1/4</f>
        <v>0.25</v>
      </c>
      <c r="J26" s="11" t="s">
        <v>449</v>
      </c>
      <c r="K26" s="10">
        <v>1</v>
      </c>
      <c r="L26" s="42"/>
      <c r="M26" s="48">
        <f t="shared" si="0"/>
        <v>0</v>
      </c>
      <c r="N26" s="78"/>
      <c r="O26" s="51" t="str">
        <f t="shared" si="1"/>
        <v>N1 =  CC</v>
      </c>
      <c r="P26" s="12" t="s">
        <v>29</v>
      </c>
      <c r="Q26" s="17" t="s">
        <v>24</v>
      </c>
      <c r="R26" s="10">
        <v>0</v>
      </c>
      <c r="S26" s="16" t="s">
        <v>246</v>
      </c>
      <c r="T26" s="48">
        <v>1</v>
      </c>
      <c r="U26" s="78">
        <v>2.0833333333333332E-2</v>
      </c>
      <c r="V26" s="51" t="str">
        <f t="shared" si="3"/>
        <v>N2 = ET2</v>
      </c>
      <c r="W26" s="12" t="s">
        <v>24</v>
      </c>
      <c r="X26" s="16"/>
      <c r="Y26" s="17" t="s">
        <v>24</v>
      </c>
      <c r="Z26" s="70"/>
    </row>
    <row r="27" spans="1:26" x14ac:dyDescent="0.25">
      <c r="A27" s="7" t="s">
        <v>3</v>
      </c>
      <c r="B27" s="7" t="s">
        <v>368</v>
      </c>
      <c r="C27" s="7" t="s">
        <v>621</v>
      </c>
      <c r="D27" s="7"/>
      <c r="E27" s="7"/>
      <c r="F27" s="7"/>
      <c r="G27" s="7"/>
      <c r="H27" s="8">
        <v>8</v>
      </c>
      <c r="I27" s="10"/>
      <c r="J27" s="42"/>
      <c r="K27" s="10"/>
      <c r="L27" s="42"/>
      <c r="M27" s="48" t="str">
        <f t="shared" si="0"/>
        <v/>
      </c>
      <c r="N27" s="78"/>
      <c r="O27" s="51" t="str">
        <f>IF(A27="MA",CONCATENATE("N1 = ",IF(K27&gt;0,CONCATENATE(IF(K27&lt;&gt;1,CONCATENATE(K27," *"),"")," CC"),""),IF(AND(K27&gt;0,M27&gt;0)," + ",""),IF(M27&gt;0,CONCATENATE(IF(M27&lt;&gt;1,CONCATENATE(M27," *"),"")," ET1"),"")),"")</f>
        <v/>
      </c>
      <c r="P27" s="12"/>
      <c r="Q27" s="17"/>
      <c r="R27" s="10"/>
      <c r="S27" s="16"/>
      <c r="T27" s="48" t="str">
        <f t="shared" si="2"/>
        <v/>
      </c>
      <c r="U27" s="78"/>
      <c r="V27" s="51" t="str">
        <f t="shared" si="3"/>
        <v/>
      </c>
      <c r="W27" s="12"/>
      <c r="X27" s="16"/>
      <c r="Y27" s="17"/>
      <c r="Z27" s="70"/>
    </row>
    <row r="28" spans="1:26" ht="51" customHeight="1" x14ac:dyDescent="0.25">
      <c r="A28" s="16" t="s">
        <v>87</v>
      </c>
      <c r="B28" s="16" t="s">
        <v>368</v>
      </c>
      <c r="C28" s="16"/>
      <c r="D28" s="16"/>
      <c r="E28" s="16" t="s">
        <v>604</v>
      </c>
      <c r="F28" s="18" t="s">
        <v>507</v>
      </c>
      <c r="G28" s="16" t="s">
        <v>231</v>
      </c>
      <c r="H28" s="17"/>
      <c r="I28" s="10">
        <f>2/8</f>
        <v>0.25</v>
      </c>
      <c r="J28" s="11" t="s">
        <v>449</v>
      </c>
      <c r="K28" s="10">
        <v>1</v>
      </c>
      <c r="L28" s="42"/>
      <c r="M28" s="48">
        <f t="shared" si="0"/>
        <v>0</v>
      </c>
      <c r="N28" s="78"/>
      <c r="O28" s="51" t="str">
        <f t="shared" si="1"/>
        <v>N1 =  CC</v>
      </c>
      <c r="P28" s="12" t="s">
        <v>24</v>
      </c>
      <c r="Q28" s="17"/>
      <c r="R28" s="10"/>
      <c r="S28" s="16"/>
      <c r="T28" s="48" t="str">
        <f t="shared" si="2"/>
        <v/>
      </c>
      <c r="U28" s="78"/>
      <c r="V28" s="51" t="s">
        <v>241</v>
      </c>
      <c r="W28" s="12"/>
      <c r="X28" s="16"/>
      <c r="Y28" s="17"/>
      <c r="Z28" s="70" t="s">
        <v>242</v>
      </c>
    </row>
    <row r="29" spans="1:26" ht="51" customHeight="1" x14ac:dyDescent="0.25">
      <c r="A29" s="16" t="s">
        <v>87</v>
      </c>
      <c r="B29" s="16" t="s">
        <v>368</v>
      </c>
      <c r="C29" s="16"/>
      <c r="D29" s="16"/>
      <c r="E29" s="16" t="s">
        <v>605</v>
      </c>
      <c r="F29" s="18" t="s">
        <v>509</v>
      </c>
      <c r="G29" s="16" t="s">
        <v>231</v>
      </c>
      <c r="H29" s="17"/>
      <c r="I29" s="10">
        <f>6/8</f>
        <v>0.75</v>
      </c>
      <c r="J29" s="11" t="s">
        <v>449</v>
      </c>
      <c r="K29" s="10">
        <v>1</v>
      </c>
      <c r="L29" s="42"/>
      <c r="M29" s="48">
        <f t="shared" si="0"/>
        <v>0</v>
      </c>
      <c r="N29" s="78"/>
      <c r="O29" s="51" t="str">
        <f t="shared" si="1"/>
        <v>N1 =  CC</v>
      </c>
      <c r="P29" s="12" t="s">
        <v>24</v>
      </c>
      <c r="Q29" s="17"/>
      <c r="R29" s="10"/>
      <c r="S29" s="16"/>
      <c r="T29" s="48" t="str">
        <f t="shared" si="2"/>
        <v/>
      </c>
      <c r="U29" s="78"/>
      <c r="V29" s="51" t="s">
        <v>241</v>
      </c>
      <c r="W29" s="12"/>
      <c r="X29" s="16"/>
      <c r="Y29" s="17"/>
      <c r="Z29" s="70" t="s">
        <v>242</v>
      </c>
    </row>
    <row r="33" spans="1:26" ht="80.099999999999994" customHeight="1" x14ac:dyDescent="0.25">
      <c r="B33" s="152"/>
      <c r="C33" s="152"/>
      <c r="D33" s="152"/>
      <c r="E33" s="152"/>
      <c r="F33" s="152"/>
      <c r="G33" s="153" t="s">
        <v>582</v>
      </c>
      <c r="H33" s="153"/>
      <c r="I33" s="153"/>
      <c r="J33" s="153"/>
      <c r="K33" s="153"/>
      <c r="L33" s="153"/>
      <c r="M33" s="153"/>
      <c r="N33" s="153"/>
      <c r="O33" s="153"/>
      <c r="P33" s="153"/>
      <c r="Q33" s="153"/>
      <c r="R33" s="153"/>
      <c r="S33" s="153"/>
      <c r="T33" s="153"/>
      <c r="U33" s="153"/>
      <c r="V33" s="153"/>
      <c r="W33" s="153"/>
      <c r="X33" s="153"/>
      <c r="Y33" s="153"/>
      <c r="Z33" s="153"/>
    </row>
    <row r="35" spans="1:26" ht="18.75" x14ac:dyDescent="0.3">
      <c r="C35" s="154" t="s">
        <v>585</v>
      </c>
      <c r="D35" s="154"/>
      <c r="E35" s="154"/>
    </row>
    <row r="36" spans="1:26" x14ac:dyDescent="0.25">
      <c r="I36" s="2"/>
      <c r="J36" s="155" t="s">
        <v>198</v>
      </c>
      <c r="K36" s="156"/>
      <c r="L36" s="156"/>
      <c r="M36" s="156"/>
      <c r="N36" s="156"/>
      <c r="O36" s="159"/>
      <c r="P36" s="155" t="s">
        <v>199</v>
      </c>
      <c r="Q36" s="156"/>
      <c r="R36" s="156"/>
      <c r="S36" s="156"/>
      <c r="T36" s="156"/>
      <c r="U36" s="156"/>
      <c r="V36" s="159"/>
      <c r="W36" s="155" t="s">
        <v>2</v>
      </c>
      <c r="X36" s="156"/>
      <c r="Y36" s="156"/>
      <c r="Z36" s="159"/>
    </row>
    <row r="37" spans="1:26" ht="45" x14ac:dyDescent="0.25">
      <c r="A37" s="3" t="s">
        <v>81</v>
      </c>
      <c r="B37" s="3" t="s">
        <v>473</v>
      </c>
      <c r="C37" s="169" t="s">
        <v>3</v>
      </c>
      <c r="D37" s="170"/>
      <c r="E37" s="3" t="s">
        <v>4</v>
      </c>
      <c r="F37" s="3" t="s">
        <v>5</v>
      </c>
      <c r="G37" s="3" t="s">
        <v>6</v>
      </c>
      <c r="H37" s="3" t="s">
        <v>7</v>
      </c>
      <c r="I37" s="4" t="s">
        <v>8</v>
      </c>
      <c r="J37" s="5" t="s">
        <v>9</v>
      </c>
      <c r="K37" s="4" t="s">
        <v>10</v>
      </c>
      <c r="L37" s="5" t="s">
        <v>200</v>
      </c>
      <c r="M37" s="3" t="s">
        <v>201</v>
      </c>
      <c r="N37" s="4" t="s">
        <v>13</v>
      </c>
      <c r="O37" s="46" t="s">
        <v>202</v>
      </c>
      <c r="P37" s="5" t="s">
        <v>203</v>
      </c>
      <c r="Q37" s="5" t="s">
        <v>204</v>
      </c>
      <c r="R37" s="4" t="s">
        <v>205</v>
      </c>
      <c r="S37" s="5" t="s">
        <v>206</v>
      </c>
      <c r="T37" s="3" t="s">
        <v>207</v>
      </c>
      <c r="U37" s="4" t="s">
        <v>13</v>
      </c>
      <c r="V37" s="46" t="s">
        <v>208</v>
      </c>
      <c r="W37" s="5" t="s">
        <v>15</v>
      </c>
      <c r="X37" s="3" t="s">
        <v>16</v>
      </c>
      <c r="Y37" s="3" t="s">
        <v>17</v>
      </c>
      <c r="Z37" s="4" t="s">
        <v>18</v>
      </c>
    </row>
    <row r="38" spans="1:26" x14ac:dyDescent="0.25">
      <c r="A38" s="7" t="s">
        <v>3</v>
      </c>
      <c r="B38" s="7" t="s">
        <v>585</v>
      </c>
      <c r="C38" s="7" t="s">
        <v>610</v>
      </c>
      <c r="D38" s="7"/>
      <c r="E38" s="7"/>
      <c r="F38" s="7"/>
      <c r="G38" s="7"/>
      <c r="H38" s="8">
        <v>6</v>
      </c>
      <c r="I38" s="10"/>
      <c r="J38" s="42"/>
      <c r="K38" s="10"/>
      <c r="L38" s="42"/>
      <c r="M38" s="48" t="str">
        <f>IF(A38="MA",1-K38,"")</f>
        <v/>
      </c>
      <c r="N38" s="78"/>
      <c r="O38" s="51" t="str">
        <f>IF(A38="MA",CONCATENATE("N1 = ",IF(K38&gt;0,CONCATENATE(IF(K38&lt;&gt;1,CONCATENATE(K38," *"),"")," CC"),""),IF(AND(K38&gt;0,M38&gt;0)," + ",""),IF(M38&gt;0,CONCATENATE(IF(M38&lt;&gt;1,CONCATENATE(M38," *"),"")," ET1"),"")),"")</f>
        <v/>
      </c>
      <c r="P38" s="12"/>
      <c r="Q38" s="17"/>
      <c r="R38" s="10"/>
      <c r="S38" s="16"/>
      <c r="T38" s="48" t="str">
        <f>IF(AND(Q38="Oui",A38="MA"),1-R38,"")</f>
        <v/>
      </c>
      <c r="U38" s="78"/>
      <c r="V38" s="51" t="str">
        <f>IF(A38="MA",IF(Q38="Oui",CONCATENATE("N2 = MAX(ET2 ; ",IF(R38&gt;0,CONCATENATE(IF(R38&lt;&gt;1,CONCATENATE(R38," *"),"")," CC"),""),IF(AND(R38&gt;0,T38&gt;0)," + ",""),IF(T38&gt;0,CONCATENATE(IF(T38&lt;&gt;1,CONCATENATE(T38," *"),"")," ET2"),""),")"),CONCATENATE("N2 = ET2")),"")</f>
        <v/>
      </c>
      <c r="W38" s="12"/>
      <c r="X38" s="16"/>
      <c r="Y38" s="17"/>
      <c r="Z38" s="70"/>
    </row>
    <row r="39" spans="1:26" ht="51" customHeight="1" x14ac:dyDescent="0.25">
      <c r="A39" s="16" t="s">
        <v>87</v>
      </c>
      <c r="B39" s="16" t="s">
        <v>585</v>
      </c>
      <c r="C39" s="16"/>
      <c r="D39" s="16"/>
      <c r="E39" s="16" t="s">
        <v>611</v>
      </c>
      <c r="F39" s="18" t="s">
        <v>316</v>
      </c>
      <c r="G39" s="16" t="s">
        <v>317</v>
      </c>
      <c r="H39" s="17"/>
      <c r="I39" s="10">
        <v>0.5</v>
      </c>
      <c r="J39" s="11" t="s">
        <v>175</v>
      </c>
      <c r="K39" s="10">
        <v>0.3</v>
      </c>
      <c r="L39" s="42" t="s">
        <v>23</v>
      </c>
      <c r="M39" s="48">
        <f>IF(A39="MA",1-K39,"")</f>
        <v>0.7</v>
      </c>
      <c r="N39" s="78">
        <v>8.3333333333333329E-2</v>
      </c>
      <c r="O39" s="51" t="str">
        <f>IF(A39="MA",CONCATENATE("N1 = ",IF(K39&gt;0,CONCATENATE(IF(K39&lt;&gt;1,CONCATENATE(K39," *"),"")," CC"),""),IF(AND(K39&gt;0,M39&gt;0)," + ",""),IF(M39&gt;0,CONCATENATE(IF(M39&lt;&gt;1,CONCATENATE(M39," *"),"")," ET1"),"")),"")</f>
        <v>N1 = 0,3 * CC + 0,7 * ET1</v>
      </c>
      <c r="P39" s="12" t="s">
        <v>29</v>
      </c>
      <c r="Q39" s="17" t="s">
        <v>29</v>
      </c>
      <c r="R39" s="10">
        <v>0.3</v>
      </c>
      <c r="S39" s="16" t="s">
        <v>23</v>
      </c>
      <c r="T39" s="48">
        <f>IF(AND(Q39="Oui",A39="MA"),1-R39,"")</f>
        <v>0.7</v>
      </c>
      <c r="U39" s="78">
        <v>8.3333333333333329E-2</v>
      </c>
      <c r="V39" s="51" t="str">
        <f>IF(A39="MA",IF(Q39="Oui",CONCATENATE("N2 = MAX(ET2 ; ",IF(R39&gt;0,CONCATENATE(IF(R39&lt;&gt;1,CONCATENATE(R39," *"),"")," CC"),""),IF(AND(R39&gt;0,T39&gt;0)," + ",""),IF(T39&gt;0,CONCATENATE(IF(T39&lt;&gt;1,CONCATENATE(T39," *"),"")," ET2"),""),")"),CONCATENATE("N2 = ET2")),"")</f>
        <v>N2 = MAX(ET2 ; 0,3 * CC + 0,7 * ET2)</v>
      </c>
      <c r="W39" s="12" t="s">
        <v>24</v>
      </c>
      <c r="X39" s="16"/>
      <c r="Y39" s="17" t="s">
        <v>24</v>
      </c>
      <c r="Z39" s="70"/>
    </row>
    <row r="40" spans="1:26" ht="51" customHeight="1" x14ac:dyDescent="0.25">
      <c r="A40" s="16" t="s">
        <v>87</v>
      </c>
      <c r="B40" s="16" t="s">
        <v>585</v>
      </c>
      <c r="C40" s="16"/>
      <c r="D40" s="16"/>
      <c r="E40" s="16" t="s">
        <v>612</v>
      </c>
      <c r="F40" s="18" t="s">
        <v>613</v>
      </c>
      <c r="G40" s="16" t="s">
        <v>313</v>
      </c>
      <c r="H40" s="17"/>
      <c r="I40" s="10">
        <v>0.5</v>
      </c>
      <c r="J40" s="11" t="s">
        <v>437</v>
      </c>
      <c r="K40" s="10">
        <v>0.5</v>
      </c>
      <c r="L40" s="42" t="s">
        <v>23</v>
      </c>
      <c r="M40" s="48">
        <f t="shared" ref="M40:M59" si="4">IF(A40="MA",1-K40,"")</f>
        <v>0.5</v>
      </c>
      <c r="N40" s="78">
        <v>8.3333333333333329E-2</v>
      </c>
      <c r="O40" s="51" t="str">
        <f t="shared" ref="O40:O59" si="5">IF(A40="MA",CONCATENATE("N1 = ",IF(K40&gt;0,CONCATENATE(IF(K40&lt;&gt;1,CONCATENATE(K40," *"),"")," CC"),""),IF(AND(K40&gt;0,M40&gt;0)," + ",""),IF(M40&gt;0,CONCATENATE(IF(M40&lt;&gt;1,CONCATENATE(M40," *"),"")," ET1"),"")),"")</f>
        <v>N1 = 0,5 * CC + 0,5 * ET1</v>
      </c>
      <c r="P40" s="12" t="s">
        <v>29</v>
      </c>
      <c r="Q40" s="17" t="s">
        <v>29</v>
      </c>
      <c r="R40" s="10">
        <v>0.5</v>
      </c>
      <c r="S40" s="16" t="s">
        <v>23</v>
      </c>
      <c r="T40" s="48">
        <f t="shared" ref="T40:T59" si="6">IF(AND(Q40="Oui",A40="MA"),1-R40,"")</f>
        <v>0.5</v>
      </c>
      <c r="U40" s="78">
        <v>8.3333333333333329E-2</v>
      </c>
      <c r="V40" s="51" t="str">
        <f t="shared" ref="V40:V57" si="7">IF(A40="MA",IF(Q40="Oui",CONCATENATE("N2 = MAX(ET2 ; ",IF(R40&gt;0,CONCATENATE(IF(R40&lt;&gt;1,CONCATENATE(R40," *"),"")," CC"),""),IF(AND(R40&gt;0,T40&gt;0)," + ",""),IF(T40&gt;0,CONCATENATE(IF(T40&lt;&gt;1,CONCATENATE(T40," *"),"")," ET2"),""),")"),CONCATENATE("N2 = ET2")),"")</f>
        <v>N2 = MAX(ET2 ; 0,5 * CC + 0,5 * ET2)</v>
      </c>
      <c r="W40" s="12" t="s">
        <v>29</v>
      </c>
      <c r="X40" s="16" t="s">
        <v>631</v>
      </c>
      <c r="Y40" s="17" t="s">
        <v>24</v>
      </c>
      <c r="Z40" s="70"/>
    </row>
    <row r="41" spans="1:26" x14ac:dyDescent="0.25">
      <c r="A41" s="7" t="s">
        <v>3</v>
      </c>
      <c r="B41" s="7" t="s">
        <v>585</v>
      </c>
      <c r="C41" s="7" t="s">
        <v>630</v>
      </c>
      <c r="D41" s="7"/>
      <c r="E41" s="7"/>
      <c r="F41" s="7"/>
      <c r="G41" s="7"/>
      <c r="H41" s="8">
        <v>6</v>
      </c>
      <c r="I41" s="10"/>
      <c r="J41" s="42"/>
      <c r="K41" s="10"/>
      <c r="L41" s="42"/>
      <c r="M41" s="48" t="str">
        <f t="shared" si="4"/>
        <v/>
      </c>
      <c r="N41" s="78"/>
      <c r="O41" s="51" t="str">
        <f t="shared" si="5"/>
        <v/>
      </c>
      <c r="P41" s="12"/>
      <c r="Q41" s="17"/>
      <c r="R41" s="10"/>
      <c r="S41" s="16"/>
      <c r="T41" s="48" t="str">
        <f t="shared" si="6"/>
        <v/>
      </c>
      <c r="U41" s="78"/>
      <c r="V41" s="51" t="str">
        <f t="shared" si="7"/>
        <v/>
      </c>
      <c r="W41" s="12"/>
      <c r="X41" s="16"/>
      <c r="Y41" s="17"/>
      <c r="Z41" s="70"/>
    </row>
    <row r="42" spans="1:26" ht="51" customHeight="1" x14ac:dyDescent="0.25">
      <c r="A42" s="16" t="s">
        <v>87</v>
      </c>
      <c r="B42" s="16" t="s">
        <v>585</v>
      </c>
      <c r="C42" s="16"/>
      <c r="D42" s="16"/>
      <c r="E42" s="16" t="s">
        <v>614</v>
      </c>
      <c r="F42" s="18" t="s">
        <v>351</v>
      </c>
      <c r="G42" s="16" t="s">
        <v>272</v>
      </c>
      <c r="H42" s="17"/>
      <c r="I42" s="10">
        <f>2/6</f>
        <v>0.33333333333333331</v>
      </c>
      <c r="J42" s="11" t="s">
        <v>377</v>
      </c>
      <c r="K42" s="10">
        <v>1</v>
      </c>
      <c r="L42" s="42"/>
      <c r="M42" s="48">
        <f t="shared" si="4"/>
        <v>0</v>
      </c>
      <c r="N42" s="78"/>
      <c r="O42" s="51" t="str">
        <f t="shared" si="5"/>
        <v>N1 =  CC</v>
      </c>
      <c r="P42" s="12" t="s">
        <v>24</v>
      </c>
      <c r="Q42" s="17"/>
      <c r="R42" s="10"/>
      <c r="S42" s="16"/>
      <c r="T42" s="48" t="str">
        <f t="shared" si="6"/>
        <v/>
      </c>
      <c r="U42" s="78"/>
      <c r="V42" s="51" t="s">
        <v>241</v>
      </c>
      <c r="W42" s="12"/>
      <c r="X42" s="16"/>
      <c r="Y42" s="17"/>
      <c r="Z42" s="70" t="s">
        <v>242</v>
      </c>
    </row>
    <row r="43" spans="1:26" ht="51" customHeight="1" x14ac:dyDescent="0.25">
      <c r="A43" s="16" t="s">
        <v>87</v>
      </c>
      <c r="B43" s="16" t="s">
        <v>585</v>
      </c>
      <c r="C43" s="16"/>
      <c r="D43" s="16"/>
      <c r="E43" s="16" t="s">
        <v>615</v>
      </c>
      <c r="F43" s="18" t="s">
        <v>592</v>
      </c>
      <c r="G43" s="16" t="s">
        <v>231</v>
      </c>
      <c r="H43" s="17"/>
      <c r="I43" s="10">
        <f>4/6</f>
        <v>0.66666666666666663</v>
      </c>
      <c r="J43" s="11" t="s">
        <v>387</v>
      </c>
      <c r="K43" s="10">
        <v>1</v>
      </c>
      <c r="L43" s="42"/>
      <c r="M43" s="48">
        <f t="shared" si="4"/>
        <v>0</v>
      </c>
      <c r="N43" s="78"/>
      <c r="O43" s="51" t="str">
        <f t="shared" si="5"/>
        <v>N1 =  CC</v>
      </c>
      <c r="P43" s="12" t="s">
        <v>24</v>
      </c>
      <c r="Q43" s="17"/>
      <c r="R43" s="10"/>
      <c r="S43" s="16"/>
      <c r="T43" s="48" t="str">
        <f t="shared" si="6"/>
        <v/>
      </c>
      <c r="U43" s="78"/>
      <c r="V43" s="51" t="s">
        <v>241</v>
      </c>
      <c r="W43" s="12"/>
      <c r="X43" s="12"/>
      <c r="Y43" s="12"/>
      <c r="Z43" s="70" t="s">
        <v>242</v>
      </c>
    </row>
    <row r="44" spans="1:26" x14ac:dyDescent="0.25">
      <c r="A44" s="7" t="s">
        <v>3</v>
      </c>
      <c r="B44" s="7" t="s">
        <v>585</v>
      </c>
      <c r="C44" s="7" t="s">
        <v>330</v>
      </c>
      <c r="D44" s="7"/>
      <c r="E44" s="7"/>
      <c r="F44" s="7"/>
      <c r="G44" s="7"/>
      <c r="H44" s="8">
        <v>6</v>
      </c>
      <c r="I44" s="10"/>
      <c r="J44" s="42"/>
      <c r="K44" s="10"/>
      <c r="L44" s="42"/>
      <c r="M44" s="48" t="str">
        <f t="shared" si="4"/>
        <v/>
      </c>
      <c r="N44" s="78"/>
      <c r="O44" s="51" t="str">
        <f t="shared" si="5"/>
        <v/>
      </c>
      <c r="P44" s="12"/>
      <c r="Q44" s="17"/>
      <c r="R44" s="10"/>
      <c r="S44" s="16"/>
      <c r="T44" s="48" t="str">
        <f t="shared" si="6"/>
        <v/>
      </c>
      <c r="U44" s="78"/>
      <c r="V44" s="51" t="str">
        <f t="shared" si="7"/>
        <v/>
      </c>
      <c r="W44" s="12"/>
      <c r="X44" s="12"/>
      <c r="Y44" s="12"/>
      <c r="Z44" s="70"/>
    </row>
    <row r="45" spans="1:26" x14ac:dyDescent="0.25">
      <c r="A45" s="16"/>
      <c r="B45" s="16"/>
      <c r="C45" s="16"/>
      <c r="D45" s="123" t="s">
        <v>607</v>
      </c>
      <c r="E45" s="123"/>
      <c r="F45" s="124"/>
      <c r="G45" s="123"/>
      <c r="H45" s="125"/>
      <c r="I45" s="10"/>
      <c r="J45" s="11"/>
      <c r="K45" s="10"/>
      <c r="L45" s="42"/>
      <c r="M45" s="48" t="str">
        <f t="shared" si="4"/>
        <v/>
      </c>
      <c r="N45" s="78"/>
      <c r="O45" s="51" t="str">
        <f t="shared" si="5"/>
        <v/>
      </c>
      <c r="P45" s="12"/>
      <c r="Q45" s="17"/>
      <c r="R45" s="10"/>
      <c r="S45" s="16"/>
      <c r="T45" s="48" t="str">
        <f t="shared" si="6"/>
        <v/>
      </c>
      <c r="U45" s="78"/>
      <c r="V45" s="51" t="str">
        <f t="shared" si="7"/>
        <v/>
      </c>
      <c r="W45" s="12"/>
      <c r="X45" s="12"/>
      <c r="Y45" s="12"/>
      <c r="Z45" s="70"/>
    </row>
    <row r="46" spans="1:26" ht="51" customHeight="1" x14ac:dyDescent="0.25">
      <c r="A46" s="16" t="s">
        <v>87</v>
      </c>
      <c r="B46" s="16" t="s">
        <v>585</v>
      </c>
      <c r="C46" s="16"/>
      <c r="D46" s="16"/>
      <c r="E46" s="16" t="s">
        <v>616</v>
      </c>
      <c r="F46" s="18" t="s">
        <v>335</v>
      </c>
      <c r="G46" s="16" t="s">
        <v>312</v>
      </c>
      <c r="H46" s="17"/>
      <c r="I46" s="10">
        <v>0.5</v>
      </c>
      <c r="J46" s="11" t="s">
        <v>584</v>
      </c>
      <c r="K46" s="10">
        <v>0.4</v>
      </c>
      <c r="L46" s="42" t="s">
        <v>23</v>
      </c>
      <c r="M46" s="48">
        <f t="shared" si="4"/>
        <v>0.6</v>
      </c>
      <c r="N46" s="78">
        <v>8.3333333333333329E-2</v>
      </c>
      <c r="O46" s="51" t="str">
        <f t="shared" si="5"/>
        <v>N1 = 0,4 * CC + 0,6 * ET1</v>
      </c>
      <c r="P46" s="12" t="s">
        <v>29</v>
      </c>
      <c r="Q46" s="17" t="s">
        <v>29</v>
      </c>
      <c r="R46" s="10">
        <v>0.4</v>
      </c>
      <c r="S46" s="16" t="s">
        <v>23</v>
      </c>
      <c r="T46" s="48">
        <f t="shared" si="6"/>
        <v>0.6</v>
      </c>
      <c r="U46" s="78">
        <v>8.3333333333333329E-2</v>
      </c>
      <c r="V46" s="51" t="str">
        <f t="shared" si="7"/>
        <v>N2 = MAX(ET2 ; 0,4 * CC + 0,6 * ET2)</v>
      </c>
      <c r="W46" s="12" t="s">
        <v>29</v>
      </c>
      <c r="X46" s="12" t="s">
        <v>638</v>
      </c>
      <c r="Y46" s="12" t="s">
        <v>29</v>
      </c>
      <c r="Z46" s="70" t="s">
        <v>30</v>
      </c>
    </row>
    <row r="47" spans="1:26" ht="51" customHeight="1" x14ac:dyDescent="0.25">
      <c r="A47" s="16" t="s">
        <v>87</v>
      </c>
      <c r="B47" s="16" t="s">
        <v>585</v>
      </c>
      <c r="C47" s="16"/>
      <c r="D47" s="16"/>
      <c r="E47" s="16" t="s">
        <v>617</v>
      </c>
      <c r="F47" s="18" t="s">
        <v>618</v>
      </c>
      <c r="G47" s="16" t="s">
        <v>306</v>
      </c>
      <c r="H47" s="17"/>
      <c r="I47" s="10">
        <v>0.5</v>
      </c>
      <c r="J47" s="11" t="s">
        <v>175</v>
      </c>
      <c r="K47" s="10">
        <v>0.25</v>
      </c>
      <c r="L47" s="42" t="s">
        <v>23</v>
      </c>
      <c r="M47" s="48">
        <f t="shared" si="4"/>
        <v>0.75</v>
      </c>
      <c r="N47" s="78">
        <v>8.3333333333333329E-2</v>
      </c>
      <c r="O47" s="51" t="str">
        <f t="shared" si="5"/>
        <v>N1 = 0,25 * CC + 0,75 * ET1</v>
      </c>
      <c r="P47" s="12" t="s">
        <v>29</v>
      </c>
      <c r="Q47" s="17" t="s">
        <v>29</v>
      </c>
      <c r="R47" s="10">
        <v>0.25</v>
      </c>
      <c r="S47" s="16" t="s">
        <v>23</v>
      </c>
      <c r="T47" s="48">
        <f t="shared" si="6"/>
        <v>0.75</v>
      </c>
      <c r="U47" s="78">
        <v>8.3333333333333329E-2</v>
      </c>
      <c r="V47" s="51" t="str">
        <f t="shared" si="7"/>
        <v>N2 = MAX(ET2 ; 0,25 * CC + 0,75 * ET2)</v>
      </c>
      <c r="W47" s="12" t="s">
        <v>29</v>
      </c>
      <c r="X47" s="16" t="s">
        <v>176</v>
      </c>
      <c r="Y47" s="17" t="s">
        <v>29</v>
      </c>
      <c r="Z47" s="70" t="s">
        <v>30</v>
      </c>
    </row>
    <row r="48" spans="1:26" x14ac:dyDescent="0.25">
      <c r="A48" s="16"/>
      <c r="B48" s="16"/>
      <c r="C48" s="16"/>
      <c r="D48" s="123" t="s">
        <v>608</v>
      </c>
      <c r="E48" s="123"/>
      <c r="F48" s="124"/>
      <c r="G48" s="123"/>
      <c r="H48" s="125"/>
      <c r="I48" s="10"/>
      <c r="J48" s="11"/>
      <c r="K48" s="10"/>
      <c r="L48" s="42"/>
      <c r="M48" s="48" t="str">
        <f t="shared" si="4"/>
        <v/>
      </c>
      <c r="N48" s="78"/>
      <c r="O48" s="51" t="str">
        <f t="shared" si="5"/>
        <v/>
      </c>
      <c r="P48" s="12"/>
      <c r="Q48" s="17"/>
      <c r="R48" s="10"/>
      <c r="S48" s="16"/>
      <c r="T48" s="48" t="str">
        <f t="shared" si="6"/>
        <v/>
      </c>
      <c r="U48" s="78"/>
      <c r="V48" s="51" t="str">
        <f t="shared" si="7"/>
        <v/>
      </c>
      <c r="W48" s="12"/>
      <c r="X48" s="16"/>
      <c r="Y48" s="17"/>
      <c r="Z48" s="70"/>
    </row>
    <row r="49" spans="1:26" ht="51" customHeight="1" x14ac:dyDescent="0.25">
      <c r="A49" s="16" t="s">
        <v>87</v>
      </c>
      <c r="B49" s="16" t="s">
        <v>585</v>
      </c>
      <c r="C49" s="16"/>
      <c r="D49" s="16"/>
      <c r="E49" s="16" t="s">
        <v>619</v>
      </c>
      <c r="F49" s="18" t="s">
        <v>343</v>
      </c>
      <c r="G49" s="16" t="s">
        <v>39</v>
      </c>
      <c r="H49" s="17"/>
      <c r="I49" s="10">
        <v>0.5</v>
      </c>
      <c r="J49" s="11" t="s">
        <v>387</v>
      </c>
      <c r="K49" s="10">
        <v>0.25</v>
      </c>
      <c r="L49" s="42" t="s">
        <v>23</v>
      </c>
      <c r="M49" s="48">
        <f t="shared" si="4"/>
        <v>0.75</v>
      </c>
      <c r="N49" s="78">
        <v>8.3333333333333329E-2</v>
      </c>
      <c r="O49" s="51" t="str">
        <f t="shared" si="5"/>
        <v>N1 = 0,25 * CC + 0,75 * ET1</v>
      </c>
      <c r="P49" s="12" t="s">
        <v>29</v>
      </c>
      <c r="Q49" s="17" t="s">
        <v>29</v>
      </c>
      <c r="R49" s="10">
        <v>0.25</v>
      </c>
      <c r="S49" s="16" t="s">
        <v>219</v>
      </c>
      <c r="T49" s="48">
        <f t="shared" si="6"/>
        <v>0.75</v>
      </c>
      <c r="U49" s="78">
        <v>8.3333333333333329E-2</v>
      </c>
      <c r="V49" s="51" t="str">
        <f t="shared" si="7"/>
        <v>N2 = MAX(ET2 ; 0,25 * CC + 0,75 * ET2)</v>
      </c>
      <c r="W49" s="12" t="s">
        <v>24</v>
      </c>
      <c r="X49" s="16"/>
      <c r="Y49" s="17" t="s">
        <v>24</v>
      </c>
      <c r="Z49" s="70"/>
    </row>
    <row r="50" spans="1:26" ht="51" customHeight="1" x14ac:dyDescent="0.25">
      <c r="A50" s="16" t="s">
        <v>87</v>
      </c>
      <c r="B50" s="16" t="s">
        <v>585</v>
      </c>
      <c r="C50" s="16"/>
      <c r="D50" s="16"/>
      <c r="E50" s="16" t="s">
        <v>620</v>
      </c>
      <c r="F50" s="18" t="s">
        <v>346</v>
      </c>
      <c r="G50" s="16" t="s">
        <v>317</v>
      </c>
      <c r="H50" s="17"/>
      <c r="I50" s="10">
        <v>0.5</v>
      </c>
      <c r="J50" s="11" t="s">
        <v>175</v>
      </c>
      <c r="K50" s="10">
        <v>0.3</v>
      </c>
      <c r="L50" s="42" t="s">
        <v>23</v>
      </c>
      <c r="M50" s="48">
        <f t="shared" si="4"/>
        <v>0.7</v>
      </c>
      <c r="N50" s="78">
        <v>8.3333333333333329E-2</v>
      </c>
      <c r="O50" s="51" t="str">
        <f t="shared" si="5"/>
        <v>N1 = 0,3 * CC + 0,7 * ET1</v>
      </c>
      <c r="P50" s="12" t="s">
        <v>29</v>
      </c>
      <c r="Q50" s="17" t="s">
        <v>29</v>
      </c>
      <c r="R50" s="10">
        <v>0.3</v>
      </c>
      <c r="S50" s="16" t="s">
        <v>23</v>
      </c>
      <c r="T50" s="48">
        <f t="shared" si="6"/>
        <v>0.7</v>
      </c>
      <c r="U50" s="78">
        <v>8.3333333333333329E-2</v>
      </c>
      <c r="V50" s="51" t="str">
        <f t="shared" si="7"/>
        <v>N2 = MAX(ET2 ; 0,3 * CC + 0,7 * ET2)</v>
      </c>
      <c r="W50" s="12" t="s">
        <v>24</v>
      </c>
      <c r="X50" s="16"/>
      <c r="Y50" s="17" t="s">
        <v>24</v>
      </c>
      <c r="Z50" s="70"/>
    </row>
    <row r="51" spans="1:26" x14ac:dyDescent="0.25">
      <c r="A51" s="7" t="s">
        <v>3</v>
      </c>
      <c r="B51" s="7" t="s">
        <v>585</v>
      </c>
      <c r="C51" s="7" t="s">
        <v>248</v>
      </c>
      <c r="D51" s="7"/>
      <c r="E51" s="7"/>
      <c r="F51" s="7"/>
      <c r="G51" s="7"/>
      <c r="H51" s="8">
        <v>3</v>
      </c>
      <c r="I51" s="10"/>
      <c r="J51" s="42"/>
      <c r="K51" s="10"/>
      <c r="L51" s="42"/>
      <c r="M51" s="48" t="str">
        <f t="shared" si="4"/>
        <v/>
      </c>
      <c r="N51" s="78"/>
      <c r="O51" s="51" t="str">
        <f t="shared" si="5"/>
        <v/>
      </c>
      <c r="P51" s="12"/>
      <c r="Q51" s="17"/>
      <c r="R51" s="10"/>
      <c r="S51" s="16"/>
      <c r="T51" s="48" t="str">
        <f t="shared" si="6"/>
        <v/>
      </c>
      <c r="U51" s="78"/>
      <c r="V51" s="51" t="str">
        <f t="shared" si="7"/>
        <v/>
      </c>
      <c r="W51" s="12"/>
      <c r="X51" s="16"/>
      <c r="Y51" s="17"/>
      <c r="Z51" s="70"/>
    </row>
    <row r="52" spans="1:26" s="140" customFormat="1" ht="51" customHeight="1" x14ac:dyDescent="0.25">
      <c r="A52" s="130" t="s">
        <v>87</v>
      </c>
      <c r="B52" s="130" t="s">
        <v>585</v>
      </c>
      <c r="C52" s="130"/>
      <c r="D52" s="130"/>
      <c r="E52" s="130" t="s">
        <v>622</v>
      </c>
      <c r="F52" s="131" t="s">
        <v>49</v>
      </c>
      <c r="G52" s="130" t="s">
        <v>50</v>
      </c>
      <c r="H52" s="132"/>
      <c r="I52" s="133">
        <f>1/3</f>
        <v>0.33333333333333331</v>
      </c>
      <c r="J52" s="134" t="s">
        <v>449</v>
      </c>
      <c r="K52" s="133">
        <v>1</v>
      </c>
      <c r="L52" s="135"/>
      <c r="M52" s="136">
        <f t="shared" si="4"/>
        <v>0</v>
      </c>
      <c r="N52" s="137"/>
      <c r="O52" s="138" t="str">
        <f t="shared" si="5"/>
        <v>N1 =  CC</v>
      </c>
      <c r="P52" s="139" t="s">
        <v>29</v>
      </c>
      <c r="Q52" s="132" t="s">
        <v>24</v>
      </c>
      <c r="R52" s="133"/>
      <c r="S52" s="130" t="s">
        <v>246</v>
      </c>
      <c r="T52" s="136">
        <v>1</v>
      </c>
      <c r="U52" s="137">
        <v>2.0833333333333332E-2</v>
      </c>
      <c r="V52" s="138" t="str">
        <f t="shared" si="7"/>
        <v>N2 = ET2</v>
      </c>
      <c r="W52" s="139" t="s">
        <v>24</v>
      </c>
      <c r="X52" s="130"/>
      <c r="Y52" s="132" t="s">
        <v>24</v>
      </c>
      <c r="Z52" s="129"/>
    </row>
    <row r="53" spans="1:26" ht="51" customHeight="1" x14ac:dyDescent="0.25">
      <c r="A53" s="16" t="s">
        <v>87</v>
      </c>
      <c r="B53" s="16" t="s">
        <v>585</v>
      </c>
      <c r="C53" s="16"/>
      <c r="D53" s="16"/>
      <c r="E53" s="16" t="s">
        <v>623</v>
      </c>
      <c r="F53" s="18" t="s">
        <v>237</v>
      </c>
      <c r="G53" s="16" t="s">
        <v>238</v>
      </c>
      <c r="H53" s="17"/>
      <c r="I53" s="10">
        <v>0</v>
      </c>
      <c r="J53" s="11"/>
      <c r="K53" s="10"/>
      <c r="L53" s="42"/>
      <c r="M53" s="48"/>
      <c r="N53" s="78"/>
      <c r="O53" s="51"/>
      <c r="P53" s="12"/>
      <c r="Q53" s="17"/>
      <c r="R53" s="10"/>
      <c r="S53" s="16"/>
      <c r="T53" s="48"/>
      <c r="U53" s="78"/>
      <c r="V53" s="51"/>
      <c r="W53" s="12"/>
      <c r="X53" s="16"/>
      <c r="Y53" s="17"/>
      <c r="Z53" s="126" t="s">
        <v>498</v>
      </c>
    </row>
    <row r="54" spans="1:26" ht="51" customHeight="1" x14ac:dyDescent="0.25">
      <c r="A54" s="16" t="s">
        <v>87</v>
      </c>
      <c r="B54" s="16" t="s">
        <v>585</v>
      </c>
      <c r="C54" s="16"/>
      <c r="D54" s="16"/>
      <c r="E54" s="16" t="s">
        <v>624</v>
      </c>
      <c r="F54" s="18" t="s">
        <v>305</v>
      </c>
      <c r="G54" s="16" t="s">
        <v>306</v>
      </c>
      <c r="H54" s="17"/>
      <c r="I54" s="10">
        <v>0</v>
      </c>
      <c r="J54" s="11"/>
      <c r="K54" s="10"/>
      <c r="L54" s="42"/>
      <c r="M54" s="48"/>
      <c r="N54" s="78"/>
      <c r="O54" s="51"/>
      <c r="P54" s="12"/>
      <c r="Q54" s="17"/>
      <c r="R54" s="10"/>
      <c r="S54" s="16"/>
      <c r="T54" s="48"/>
      <c r="U54" s="78"/>
      <c r="V54" s="51"/>
      <c r="W54" s="12"/>
      <c r="X54" s="16"/>
      <c r="Y54" s="17"/>
      <c r="Z54" s="126" t="s">
        <v>498</v>
      </c>
    </row>
    <row r="55" spans="1:26" ht="51" customHeight="1" x14ac:dyDescent="0.25">
      <c r="A55" s="16" t="s">
        <v>87</v>
      </c>
      <c r="B55" s="16" t="s">
        <v>585</v>
      </c>
      <c r="C55" s="16"/>
      <c r="D55" s="16"/>
      <c r="E55" s="16" t="s">
        <v>625</v>
      </c>
      <c r="F55" s="18" t="s">
        <v>56</v>
      </c>
      <c r="G55" s="16" t="s">
        <v>57</v>
      </c>
      <c r="H55" s="17"/>
      <c r="I55" s="10">
        <f>1/3</f>
        <v>0.33333333333333331</v>
      </c>
      <c r="J55" s="11" t="s">
        <v>500</v>
      </c>
      <c r="K55" s="10">
        <v>1</v>
      </c>
      <c r="L55" s="42"/>
      <c r="M55" s="48">
        <f t="shared" si="4"/>
        <v>0</v>
      </c>
      <c r="N55" s="78"/>
      <c r="O55" s="51" t="str">
        <f t="shared" si="5"/>
        <v>N1 =  CC</v>
      </c>
      <c r="P55" s="12" t="s">
        <v>29</v>
      </c>
      <c r="Q55" s="17" t="s">
        <v>24</v>
      </c>
      <c r="R55" s="10">
        <v>0</v>
      </c>
      <c r="S55" s="16" t="s">
        <v>246</v>
      </c>
      <c r="T55" s="48">
        <v>1</v>
      </c>
      <c r="U55" s="78">
        <v>1.3888888888888888E-2</v>
      </c>
      <c r="V55" s="51" t="str">
        <f t="shared" si="7"/>
        <v>N2 = ET2</v>
      </c>
      <c r="W55" s="12" t="s">
        <v>24</v>
      </c>
      <c r="X55" s="16"/>
      <c r="Y55" s="17" t="s">
        <v>24</v>
      </c>
      <c r="Z55" s="70"/>
    </row>
    <row r="56" spans="1:26" ht="51" customHeight="1" x14ac:dyDescent="0.25">
      <c r="A56" s="16" t="s">
        <v>87</v>
      </c>
      <c r="B56" s="16" t="s">
        <v>585</v>
      </c>
      <c r="C56" s="16"/>
      <c r="D56" s="16"/>
      <c r="E56" s="16" t="s">
        <v>626</v>
      </c>
      <c r="F56" s="18" t="s">
        <v>627</v>
      </c>
      <c r="G56" s="16" t="s">
        <v>54</v>
      </c>
      <c r="H56" s="17"/>
      <c r="I56" s="10">
        <f>1/3</f>
        <v>0.33333333333333331</v>
      </c>
      <c r="J56" s="11" t="s">
        <v>449</v>
      </c>
      <c r="K56" s="10">
        <v>1</v>
      </c>
      <c r="L56" s="42"/>
      <c r="M56" s="48">
        <f t="shared" si="4"/>
        <v>0</v>
      </c>
      <c r="N56" s="78"/>
      <c r="O56" s="51" t="str">
        <f t="shared" si="5"/>
        <v>N1 =  CC</v>
      </c>
      <c r="P56" s="12" t="s">
        <v>29</v>
      </c>
      <c r="Q56" s="17" t="s">
        <v>24</v>
      </c>
      <c r="R56" s="10">
        <v>0</v>
      </c>
      <c r="S56" s="16" t="s">
        <v>246</v>
      </c>
      <c r="T56" s="48">
        <v>1</v>
      </c>
      <c r="U56" s="78">
        <v>1.3888888888888888E-2</v>
      </c>
      <c r="V56" s="51" t="str">
        <f t="shared" si="7"/>
        <v>N2 = ET2</v>
      </c>
      <c r="W56" s="12" t="s">
        <v>24</v>
      </c>
      <c r="X56" s="16"/>
      <c r="Y56" s="17" t="s">
        <v>24</v>
      </c>
      <c r="Z56" s="70"/>
    </row>
    <row r="57" spans="1:26" x14ac:dyDescent="0.25">
      <c r="A57" s="7" t="s">
        <v>3</v>
      </c>
      <c r="B57" s="7" t="s">
        <v>585</v>
      </c>
      <c r="C57" s="7" t="s">
        <v>621</v>
      </c>
      <c r="D57" s="7"/>
      <c r="E57" s="7"/>
      <c r="F57" s="7"/>
      <c r="G57" s="7"/>
      <c r="H57" s="8">
        <v>9</v>
      </c>
      <c r="I57" s="10"/>
      <c r="J57" s="42"/>
      <c r="K57" s="10"/>
      <c r="L57" s="42"/>
      <c r="M57" s="48" t="str">
        <f t="shared" si="4"/>
        <v/>
      </c>
      <c r="N57" s="78"/>
      <c r="O57" s="51" t="str">
        <f t="shared" si="5"/>
        <v/>
      </c>
      <c r="P57" s="12"/>
      <c r="Q57" s="17"/>
      <c r="R57" s="10"/>
      <c r="S57" s="16"/>
      <c r="T57" s="48" t="str">
        <f t="shared" si="6"/>
        <v/>
      </c>
      <c r="U57" s="78"/>
      <c r="V57" s="51" t="str">
        <f t="shared" si="7"/>
        <v/>
      </c>
      <c r="W57" s="12"/>
      <c r="X57" s="16"/>
      <c r="Y57" s="17"/>
      <c r="Z57" s="70"/>
    </row>
    <row r="58" spans="1:26" ht="51" customHeight="1" x14ac:dyDescent="0.25">
      <c r="A58" s="16" t="s">
        <v>87</v>
      </c>
      <c r="B58" s="16" t="s">
        <v>585</v>
      </c>
      <c r="C58" s="16"/>
      <c r="D58" s="16"/>
      <c r="E58" s="16" t="s">
        <v>628</v>
      </c>
      <c r="F58" s="18" t="s">
        <v>507</v>
      </c>
      <c r="G58" s="16" t="s">
        <v>231</v>
      </c>
      <c r="H58" s="17"/>
      <c r="I58" s="10">
        <f>3/9</f>
        <v>0.33333333333333331</v>
      </c>
      <c r="J58" s="11" t="s">
        <v>449</v>
      </c>
      <c r="K58" s="10">
        <v>1</v>
      </c>
      <c r="L58" s="42"/>
      <c r="M58" s="48">
        <f t="shared" si="4"/>
        <v>0</v>
      </c>
      <c r="N58" s="78"/>
      <c r="O58" s="51" t="str">
        <f t="shared" si="5"/>
        <v>N1 =  CC</v>
      </c>
      <c r="P58" s="12" t="s">
        <v>24</v>
      </c>
      <c r="Q58" s="17"/>
      <c r="R58" s="10"/>
      <c r="S58" s="16"/>
      <c r="T58" s="48" t="str">
        <f t="shared" si="6"/>
        <v/>
      </c>
      <c r="U58" s="78"/>
      <c r="V58" s="51" t="s">
        <v>241</v>
      </c>
      <c r="W58" s="12"/>
      <c r="X58" s="16"/>
      <c r="Y58" s="17"/>
      <c r="Z58" s="70" t="s">
        <v>242</v>
      </c>
    </row>
    <row r="59" spans="1:26" ht="51" customHeight="1" x14ac:dyDescent="0.25">
      <c r="A59" s="16" t="s">
        <v>87</v>
      </c>
      <c r="B59" s="16" t="s">
        <v>585</v>
      </c>
      <c r="C59" s="16"/>
      <c r="D59" s="16"/>
      <c r="E59" s="16" t="s">
        <v>629</v>
      </c>
      <c r="F59" s="18" t="s">
        <v>509</v>
      </c>
      <c r="G59" s="16" t="s">
        <v>231</v>
      </c>
      <c r="H59" s="17"/>
      <c r="I59" s="10">
        <f>6/9</f>
        <v>0.66666666666666663</v>
      </c>
      <c r="J59" s="11" t="s">
        <v>449</v>
      </c>
      <c r="K59" s="10">
        <v>1</v>
      </c>
      <c r="L59" s="42"/>
      <c r="M59" s="48">
        <f t="shared" si="4"/>
        <v>0</v>
      </c>
      <c r="N59" s="78"/>
      <c r="O59" s="51" t="str">
        <f t="shared" si="5"/>
        <v>N1 =  CC</v>
      </c>
      <c r="P59" s="12" t="s">
        <v>24</v>
      </c>
      <c r="Q59" s="17"/>
      <c r="R59" s="10"/>
      <c r="S59" s="16"/>
      <c r="T59" s="48" t="str">
        <f t="shared" si="6"/>
        <v/>
      </c>
      <c r="U59" s="78"/>
      <c r="V59" s="51" t="s">
        <v>241</v>
      </c>
      <c r="W59" s="12"/>
      <c r="X59" s="16"/>
      <c r="Y59" s="17"/>
      <c r="Z59" s="70" t="s">
        <v>242</v>
      </c>
    </row>
  </sheetData>
  <mergeCells count="14">
    <mergeCell ref="B2:F2"/>
    <mergeCell ref="G2:Z2"/>
    <mergeCell ref="C4:E4"/>
    <mergeCell ref="J5:O5"/>
    <mergeCell ref="P5:V5"/>
    <mergeCell ref="W5:Z5"/>
    <mergeCell ref="C37:D37"/>
    <mergeCell ref="C6:D6"/>
    <mergeCell ref="B33:F33"/>
    <mergeCell ref="G33:Z33"/>
    <mergeCell ref="C35:E35"/>
    <mergeCell ref="J36:O36"/>
    <mergeCell ref="P36:V36"/>
    <mergeCell ref="W36:Z36"/>
  </mergeCells>
  <pageMargins left="0.7" right="0.7" top="0.75" bottom="0.75" header="0.3" footer="0.3"/>
  <pageSetup paperSize="9"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62F61-984A-8946-9279-8E5A76504CB5}">
  <sheetPr>
    <tabColor rgb="FF92D050"/>
    <pageSetUpPr fitToPage="1"/>
  </sheetPr>
  <dimension ref="A2:AE44"/>
  <sheetViews>
    <sheetView topLeftCell="B1" workbookViewId="0">
      <selection activeCell="B44" sqref="B44:X44"/>
    </sheetView>
  </sheetViews>
  <sheetFormatPr baseColWidth="10" defaultRowHeight="15.75" x14ac:dyDescent="0.25"/>
  <cols>
    <col min="1" max="1" width="6.625" hidden="1" customWidth="1"/>
    <col min="2" max="2" width="4.5" customWidth="1"/>
    <col min="3" max="3" width="12.875" customWidth="1"/>
    <col min="4" max="4" width="44.5" customWidth="1"/>
    <col min="5" max="5" width="22" customWidth="1"/>
    <col min="6" max="6" width="6.875" customWidth="1"/>
    <col min="8" max="8" width="14.5" customWidth="1"/>
    <col min="13" max="13" width="27.125" customWidth="1"/>
    <col min="14" max="14" width="14.375" customWidth="1"/>
    <col min="20" max="20" width="29" customWidth="1"/>
    <col min="22" max="22" width="34.5" customWidth="1"/>
    <col min="24" max="24" width="33.625" customWidth="1"/>
    <col min="25" max="25" width="0" hidden="1" customWidth="1"/>
    <col min="26" max="26" width="27.125" hidden="1" customWidth="1"/>
    <col min="27" max="27" width="41.5" hidden="1" customWidth="1"/>
    <col min="28" max="28" width="15.875" hidden="1" customWidth="1"/>
    <col min="29" max="29" width="0" hidden="1" customWidth="1"/>
    <col min="30" max="30" width="62.375" hidden="1" customWidth="1"/>
    <col min="31" max="31" width="29.375" hidden="1" customWidth="1"/>
  </cols>
  <sheetData>
    <row r="2" spans="1:31" ht="80.099999999999994" customHeight="1" x14ac:dyDescent="0.25">
      <c r="B2" s="152"/>
      <c r="C2" s="152"/>
      <c r="D2" s="152"/>
      <c r="E2" s="153" t="s">
        <v>468</v>
      </c>
      <c r="F2" s="153"/>
      <c r="G2" s="153"/>
      <c r="H2" s="153"/>
      <c r="I2" s="153"/>
      <c r="J2" s="153"/>
      <c r="K2" s="153"/>
      <c r="L2" s="153"/>
      <c r="M2" s="153"/>
      <c r="N2" s="153"/>
      <c r="O2" s="153"/>
      <c r="P2" s="153"/>
      <c r="Q2" s="153"/>
      <c r="R2" s="153"/>
      <c r="S2" s="153"/>
      <c r="T2" s="153"/>
      <c r="U2" s="153"/>
      <c r="V2" s="153"/>
      <c r="W2" s="153"/>
      <c r="X2" s="153"/>
    </row>
    <row r="4" spans="1:31" ht="18.75" x14ac:dyDescent="0.3">
      <c r="B4" s="154" t="s">
        <v>373</v>
      </c>
      <c r="C4" s="154"/>
    </row>
    <row r="5" spans="1:31" x14ac:dyDescent="0.25">
      <c r="G5" s="2"/>
      <c r="H5" s="155" t="s">
        <v>198</v>
      </c>
      <c r="I5" s="156"/>
      <c r="J5" s="156"/>
      <c r="K5" s="156"/>
      <c r="L5" s="156"/>
      <c r="M5" s="159"/>
      <c r="N5" s="155" t="s">
        <v>199</v>
      </c>
      <c r="O5" s="156"/>
      <c r="P5" s="156"/>
      <c r="Q5" s="156"/>
      <c r="R5" s="156"/>
      <c r="S5" s="156"/>
      <c r="T5" s="159"/>
      <c r="U5" s="157" t="s">
        <v>2</v>
      </c>
      <c r="V5" s="158"/>
      <c r="W5" s="158"/>
      <c r="X5" s="171"/>
      <c r="AD5" s="150" t="s">
        <v>80</v>
      </c>
      <c r="AE5" s="151"/>
    </row>
    <row r="6" spans="1:31" ht="47.25" x14ac:dyDescent="0.25">
      <c r="A6" s="3" t="s">
        <v>81</v>
      </c>
      <c r="B6" s="3" t="s">
        <v>3</v>
      </c>
      <c r="C6" s="3" t="s">
        <v>4</v>
      </c>
      <c r="D6" s="3" t="s">
        <v>5</v>
      </c>
      <c r="E6" s="3" t="s">
        <v>6</v>
      </c>
      <c r="F6" s="3" t="s">
        <v>7</v>
      </c>
      <c r="G6" s="4" t="s">
        <v>8</v>
      </c>
      <c r="H6" s="5" t="s">
        <v>9</v>
      </c>
      <c r="I6" s="4" t="s">
        <v>10</v>
      </c>
      <c r="J6" s="5" t="s">
        <v>200</v>
      </c>
      <c r="K6" s="3" t="s">
        <v>201</v>
      </c>
      <c r="L6" s="4" t="s">
        <v>13</v>
      </c>
      <c r="M6" s="46" t="s">
        <v>202</v>
      </c>
      <c r="N6" s="47" t="s">
        <v>203</v>
      </c>
      <c r="O6" s="5" t="s">
        <v>204</v>
      </c>
      <c r="P6" s="4" t="s">
        <v>205</v>
      </c>
      <c r="Q6" s="5" t="s">
        <v>206</v>
      </c>
      <c r="R6" s="3" t="s">
        <v>207</v>
      </c>
      <c r="S6" s="4" t="s">
        <v>13</v>
      </c>
      <c r="T6" s="46" t="s">
        <v>208</v>
      </c>
      <c r="U6" s="5" t="s">
        <v>15</v>
      </c>
      <c r="V6" s="3" t="s">
        <v>16</v>
      </c>
      <c r="W6" s="3" t="s">
        <v>17</v>
      </c>
      <c r="X6" s="4" t="s">
        <v>18</v>
      </c>
      <c r="Z6" s="35" t="s">
        <v>82</v>
      </c>
      <c r="AA6" s="35" t="s">
        <v>83</v>
      </c>
      <c r="AB6" s="35" t="s">
        <v>84</v>
      </c>
      <c r="AD6" s="37" t="s">
        <v>85</v>
      </c>
      <c r="AE6" s="37" t="s">
        <v>86</v>
      </c>
    </row>
    <row r="7" spans="1:31" s="38" customFormat="1" x14ac:dyDescent="0.25">
      <c r="A7" s="7" t="s">
        <v>3</v>
      </c>
      <c r="B7" s="7" t="s">
        <v>374</v>
      </c>
      <c r="C7" s="7"/>
      <c r="D7" s="7"/>
      <c r="E7" s="7"/>
      <c r="F7" s="8">
        <v>4</v>
      </c>
      <c r="G7" s="10"/>
      <c r="H7" s="42"/>
      <c r="I7" s="10"/>
      <c r="J7" s="42"/>
      <c r="K7" s="48" t="str">
        <f t="shared" ref="K7:K39" si="0">IF(A7="MA",1-I7,"")</f>
        <v/>
      </c>
      <c r="L7" s="66"/>
      <c r="M7" s="99" t="str">
        <f t="shared" ref="M7:M39" si="1">IF(A7="MA",CONCATENATE("N1 = ",IF(I7&gt;0,CONCATENATE(IF(I7&lt;&gt;1,CONCATENATE(I7," *"),"")," CC"),""),IF(AND(I7&gt;0,K7&gt;0)," + ",""),IF(K7&gt;0,CONCATENATE(IF(K7&lt;&gt;1,CONCATENATE(K7," *"),"")," ET1"),"")),"")</f>
        <v/>
      </c>
      <c r="N7" s="68"/>
      <c r="O7" s="16"/>
      <c r="P7" s="10"/>
      <c r="Q7" s="42"/>
      <c r="R7" s="48" t="str">
        <f>IF(AND(O7="Oui",A7="MA"),1-P7,"")</f>
        <v/>
      </c>
      <c r="S7" s="66"/>
      <c r="T7" s="69" t="str">
        <f>IF(A7="MA",IF(O7="Oui",CONCATENATE("N2 = ",IF(P7&gt;0,CONCATENATE(IF(P7&lt;&gt;1,CONCATENATE(P7," *"),"")," CC"),""),IF(AND(P7&gt;0,R7&gt;0)," + ",""),IF(R7&gt;0,CONCATENATE(IF(R7&lt;&gt;1,CONCATENATE(R7," *"),"")," ET2"),"")),CONCATENATE("N2 = ET2")),"")</f>
        <v/>
      </c>
      <c r="U7" s="42"/>
      <c r="V7" s="16"/>
      <c r="W7" s="16"/>
      <c r="X7" s="70"/>
      <c r="Z7" s="35"/>
      <c r="AA7" s="35"/>
      <c r="AB7" s="35"/>
      <c r="AD7" s="37" t="str">
        <f t="shared" ref="AD7:AD39" si="2">IF(A7="MA",
     CONCATENATE(
          IF(AND(I7&gt;0,I7&lt;=100),CONCATENATE("CC : ",H7,CHAR(10)),""),
          IF(AND(K7&gt;0,K7&lt;=100),CONCATENATE("ET1 : ",J7," de ",TEXT(L7,"H\hMM"),
            IF(U7="Oui"," avec document(s)",""),
            IF(U7="Non"," sans document ",""),
            IF(W7="Oui"," avec calculatrice",""),
            IF(W7="Non"," sans calculatrice ","")),""),
    IF(AND(R7&gt;0,R7&lt;=100),CONCATENATE(IF(K7=0,"",CHAR(10)),"ET2 : ",Q7," de ",TEXT(S7,"H\hMM"),
      IF(U7="Oui"," avec document(s)",""),
            IF(U7="Non"," sans document ",""),
            IF(W7="Oui"," avec calculatrice",""),
            IF(W7="Non"," sans calculatrice ","")),""),
          IF(U7="Oui",CONCATENATE(CHAR(10),"Document(s) autorisé(s) : ",V7),""),
          CHAR(10),X7),"")</f>
        <v/>
      </c>
      <c r="AE7" s="37" t="str">
        <f t="shared" ref="AE7:AE39" si="3">IF(A7="MA",
  CONCATENATE(M7,CHAR(10),T7), "")</f>
        <v/>
      </c>
    </row>
    <row r="8" spans="1:31" s="36" customFormat="1" ht="47.25" x14ac:dyDescent="0.25">
      <c r="A8" s="18" t="s">
        <v>87</v>
      </c>
      <c r="B8" s="18"/>
      <c r="C8" s="18" t="s">
        <v>375</v>
      </c>
      <c r="D8" s="18" t="s">
        <v>376</v>
      </c>
      <c r="E8" s="18" t="s">
        <v>312</v>
      </c>
      <c r="F8" s="62"/>
      <c r="G8" s="71">
        <v>1</v>
      </c>
      <c r="H8" s="11" t="s">
        <v>377</v>
      </c>
      <c r="I8" s="71">
        <v>1</v>
      </c>
      <c r="J8" s="11"/>
      <c r="K8" s="72">
        <f t="shared" si="0"/>
        <v>0</v>
      </c>
      <c r="L8" s="73"/>
      <c r="M8" s="100" t="str">
        <f t="shared" si="1"/>
        <v>N1 =  CC</v>
      </c>
      <c r="N8" s="75" t="s">
        <v>24</v>
      </c>
      <c r="O8" s="62" t="s">
        <v>24</v>
      </c>
      <c r="P8" s="71"/>
      <c r="Q8" s="11"/>
      <c r="R8" s="72" t="str">
        <f>IF(AND(O8="Oui",A8="MA"),1-P8,"")</f>
        <v/>
      </c>
      <c r="S8" s="73"/>
      <c r="T8" s="76" t="s">
        <v>241</v>
      </c>
      <c r="U8" s="11"/>
      <c r="V8" s="18"/>
      <c r="W8" s="18"/>
      <c r="X8" s="77" t="s">
        <v>242</v>
      </c>
      <c r="Z8" s="35" t="s">
        <v>88</v>
      </c>
      <c r="AA8" s="35" t="s">
        <v>378</v>
      </c>
      <c r="AB8" s="35" t="s">
        <v>379</v>
      </c>
      <c r="AD8" s="37" t="str">
        <f t="shared" si="2"/>
        <v>CC : Ecrit et Oral
Matière non rattrapable</v>
      </c>
      <c r="AE8" s="37" t="str">
        <f t="shared" si="3"/>
        <v>N1 =  CC
N2 = N1</v>
      </c>
    </row>
    <row r="9" spans="1:31" s="38" customFormat="1" x14ac:dyDescent="0.25">
      <c r="A9" s="7" t="s">
        <v>3</v>
      </c>
      <c r="B9" s="7" t="s">
        <v>380</v>
      </c>
      <c r="C9" s="7"/>
      <c r="D9" s="7"/>
      <c r="E9" s="7"/>
      <c r="F9" s="8">
        <v>4</v>
      </c>
      <c r="G9" s="10"/>
      <c r="H9" s="42"/>
      <c r="I9" s="10"/>
      <c r="J9" s="42"/>
      <c r="K9" s="48" t="str">
        <f t="shared" si="0"/>
        <v/>
      </c>
      <c r="L9" s="66"/>
      <c r="M9" s="99" t="str">
        <f t="shared" si="1"/>
        <v/>
      </c>
      <c r="N9" s="68"/>
      <c r="O9" s="17"/>
      <c r="P9" s="10"/>
      <c r="Q9" s="42"/>
      <c r="R9" s="48" t="str">
        <f>IF(AND(O9="Oui",A9="MA"),1-P9,"")</f>
        <v/>
      </c>
      <c r="S9" s="66"/>
      <c r="T9" s="69" t="str">
        <f t="shared" ref="T9:T31" si="4">IF(A9="MA",IF(O9="Oui",CONCATENATE("N2 = ",IF(P9&gt;0,CONCATENATE(IF(P9&lt;&gt;1,CONCATENATE(P9," *"),"")," CC"),""),IF(AND(P9&gt;0,R9&gt;0)," + ",""),IF(R9&gt;0,CONCATENATE(IF(R9&lt;&gt;1,CONCATENATE(R9," *"),"")," ET2"),"")),CONCATENATE("N2 = ET2")),"")</f>
        <v/>
      </c>
      <c r="U9" s="42"/>
      <c r="V9" s="16"/>
      <c r="W9" s="16"/>
      <c r="X9" s="70"/>
      <c r="Z9" s="35"/>
      <c r="AA9" s="35"/>
      <c r="AB9" s="35"/>
      <c r="AD9" s="37" t="str">
        <f t="shared" si="2"/>
        <v/>
      </c>
      <c r="AE9" s="37" t="str">
        <f t="shared" si="3"/>
        <v/>
      </c>
    </row>
    <row r="10" spans="1:31" s="36" customFormat="1" ht="51" customHeight="1" x14ac:dyDescent="0.25">
      <c r="A10" s="18" t="s">
        <v>87</v>
      </c>
      <c r="B10" s="18"/>
      <c r="C10" s="18" t="s">
        <v>381</v>
      </c>
      <c r="D10" s="18" t="s">
        <v>380</v>
      </c>
      <c r="E10" s="18" t="s">
        <v>372</v>
      </c>
      <c r="F10" s="62"/>
      <c r="G10" s="71">
        <v>1</v>
      </c>
      <c r="H10" s="11" t="s">
        <v>175</v>
      </c>
      <c r="I10" s="71">
        <v>0.25</v>
      </c>
      <c r="J10" s="11" t="s">
        <v>23</v>
      </c>
      <c r="K10" s="72">
        <f t="shared" si="0"/>
        <v>0.75</v>
      </c>
      <c r="L10" s="78">
        <v>6.25E-2</v>
      </c>
      <c r="M10" s="100" t="str">
        <f t="shared" si="1"/>
        <v>N1 = 0,25 * CC + 0,75 * ET1</v>
      </c>
      <c r="N10" s="75" t="s">
        <v>29</v>
      </c>
      <c r="O10" s="62" t="s">
        <v>24</v>
      </c>
      <c r="P10" s="71"/>
      <c r="Q10" s="11" t="s">
        <v>23</v>
      </c>
      <c r="R10" s="72">
        <v>1</v>
      </c>
      <c r="S10" s="78">
        <v>6.25E-2</v>
      </c>
      <c r="T10" s="76" t="str">
        <f t="shared" si="4"/>
        <v>N2 = ET2</v>
      </c>
      <c r="U10" s="11" t="s">
        <v>29</v>
      </c>
      <c r="V10" s="18" t="s">
        <v>281</v>
      </c>
      <c r="W10" s="18" t="s">
        <v>29</v>
      </c>
      <c r="X10" s="70" t="s">
        <v>30</v>
      </c>
      <c r="Z10" s="35" t="s">
        <v>88</v>
      </c>
      <c r="AA10" s="35" t="s">
        <v>382</v>
      </c>
      <c r="AB10" s="35" t="s">
        <v>383</v>
      </c>
      <c r="AD10" s="37" t="str">
        <f t="shared" si="2"/>
        <v>CC : TP
ET1 : Ecrit de 1h30 avec document(s) avec calculatrice
ET2 : Ecrit de 1h30 avec document(s) avec calculatrice
Document(s) autorisé(s) : 1 feuille A4 R/V manuscrite
Calculatrice non alphanumérique</v>
      </c>
      <c r="AE10" s="37" t="str">
        <f t="shared" si="3"/>
        <v>N1 = 0,25 * CC + 0,75 * ET1
N2 = ET2</v>
      </c>
    </row>
    <row r="11" spans="1:31" s="38" customFormat="1" x14ac:dyDescent="0.25">
      <c r="A11" s="7" t="s">
        <v>3</v>
      </c>
      <c r="B11" s="7" t="s">
        <v>384</v>
      </c>
      <c r="C11" s="7"/>
      <c r="D11" s="7"/>
      <c r="E11" s="7"/>
      <c r="F11" s="8">
        <v>4</v>
      </c>
      <c r="G11" s="10"/>
      <c r="H11" s="42"/>
      <c r="I11" s="10"/>
      <c r="J11" s="42"/>
      <c r="K11" s="48" t="str">
        <f t="shared" si="0"/>
        <v/>
      </c>
      <c r="L11" s="66"/>
      <c r="M11" s="99" t="str">
        <f t="shared" si="1"/>
        <v/>
      </c>
      <c r="N11" s="68"/>
      <c r="O11" s="17"/>
      <c r="P11" s="10"/>
      <c r="Q11" s="42"/>
      <c r="R11" s="48" t="str">
        <f>IF(AND(O11="Oui",A11="MA"),1-P11,"")</f>
        <v/>
      </c>
      <c r="S11" s="66"/>
      <c r="T11" s="69" t="str">
        <f t="shared" si="4"/>
        <v/>
      </c>
      <c r="U11" s="42"/>
      <c r="V11" s="16"/>
      <c r="W11" s="16"/>
      <c r="X11" s="70"/>
      <c r="Z11" s="35"/>
      <c r="AA11" s="35"/>
      <c r="AB11" s="35"/>
      <c r="AD11" s="37" t="str">
        <f t="shared" si="2"/>
        <v/>
      </c>
      <c r="AE11" s="37" t="str">
        <f t="shared" si="3"/>
        <v/>
      </c>
    </row>
    <row r="12" spans="1:31" s="36" customFormat="1" ht="51" customHeight="1" x14ac:dyDescent="0.25">
      <c r="A12" s="18" t="s">
        <v>87</v>
      </c>
      <c r="B12" s="18"/>
      <c r="C12" s="18" t="s">
        <v>385</v>
      </c>
      <c r="D12" s="18" t="s">
        <v>386</v>
      </c>
      <c r="E12" s="18" t="s">
        <v>280</v>
      </c>
      <c r="F12" s="62"/>
      <c r="G12" s="71">
        <v>1</v>
      </c>
      <c r="H12" s="11" t="s">
        <v>387</v>
      </c>
      <c r="I12" s="71">
        <v>0.3</v>
      </c>
      <c r="J12" s="11" t="s">
        <v>23</v>
      </c>
      <c r="K12" s="72">
        <f t="shared" si="0"/>
        <v>0.7</v>
      </c>
      <c r="L12" s="78">
        <v>6.25E-2</v>
      </c>
      <c r="M12" s="100" t="str">
        <f t="shared" si="1"/>
        <v>N1 = 0,3 * CC + 0,7 * ET1</v>
      </c>
      <c r="N12" s="75" t="s">
        <v>29</v>
      </c>
      <c r="O12" s="62" t="s">
        <v>29</v>
      </c>
      <c r="P12" s="71">
        <v>0.3</v>
      </c>
      <c r="Q12" s="11" t="s">
        <v>219</v>
      </c>
      <c r="R12" s="72">
        <f>IF(AND(O12="Oui",A12="MA"),1-P12,"")</f>
        <v>0.7</v>
      </c>
      <c r="S12" s="78">
        <v>6.25E-2</v>
      </c>
      <c r="T12" s="76" t="str">
        <f t="shared" si="4"/>
        <v>N2 = 0,3 * CC + 0,7 * ET2</v>
      </c>
      <c r="U12" s="11" t="s">
        <v>29</v>
      </c>
      <c r="V12" s="18" t="s">
        <v>176</v>
      </c>
      <c r="W12" s="18" t="s">
        <v>29</v>
      </c>
      <c r="X12" s="70" t="s">
        <v>30</v>
      </c>
      <c r="Z12" s="35" t="s">
        <v>388</v>
      </c>
      <c r="AA12" s="35" t="s">
        <v>389</v>
      </c>
      <c r="AB12" s="35" t="s">
        <v>90</v>
      </c>
      <c r="AD12" s="37" t="str">
        <f t="shared" si="2"/>
        <v>CC : TP et/ou Ecrit et/ou Oral
ET1 : Ecrit de 1h30 avec document(s) avec calculatrice
ET2 : Ecrit ou Oral de 1h30 avec document(s) avec calculatrice
Document(s) autorisé(s) : Tous documents
Calculatrice non alphanumérique</v>
      </c>
      <c r="AE12" s="37" t="str">
        <f t="shared" si="3"/>
        <v>N1 = 0,3 * CC + 0,7 * ET1
N2 = 0,3 * CC + 0,7 * ET2</v>
      </c>
    </row>
    <row r="13" spans="1:31" s="38" customFormat="1" x14ac:dyDescent="0.25">
      <c r="A13" s="7" t="s">
        <v>3</v>
      </c>
      <c r="B13" s="7" t="s">
        <v>390</v>
      </c>
      <c r="C13" s="7"/>
      <c r="D13" s="7"/>
      <c r="E13" s="7"/>
      <c r="F13" s="8">
        <v>4</v>
      </c>
      <c r="G13" s="10"/>
      <c r="H13" s="42"/>
      <c r="I13" s="10"/>
      <c r="J13" s="42"/>
      <c r="K13" s="48" t="str">
        <f t="shared" si="0"/>
        <v/>
      </c>
      <c r="L13" s="66"/>
      <c r="M13" s="99" t="str">
        <f t="shared" si="1"/>
        <v/>
      </c>
      <c r="N13" s="68"/>
      <c r="O13" s="17"/>
      <c r="P13" s="10"/>
      <c r="Q13" s="42"/>
      <c r="R13" s="48" t="str">
        <f>IF(AND(O13="Oui",A13="MA"),1-P13,"")</f>
        <v/>
      </c>
      <c r="S13" s="66"/>
      <c r="T13" s="69" t="str">
        <f t="shared" si="4"/>
        <v/>
      </c>
      <c r="U13" s="42"/>
      <c r="V13" s="16"/>
      <c r="W13" s="16"/>
      <c r="X13" s="70"/>
      <c r="Z13" s="35"/>
      <c r="AA13" s="35"/>
      <c r="AB13" s="35"/>
      <c r="AD13" s="37" t="str">
        <f t="shared" si="2"/>
        <v/>
      </c>
      <c r="AE13" s="37" t="str">
        <f t="shared" si="3"/>
        <v/>
      </c>
    </row>
    <row r="14" spans="1:31" s="36" customFormat="1" ht="51" customHeight="1" x14ac:dyDescent="0.25">
      <c r="A14" s="18" t="s">
        <v>87</v>
      </c>
      <c r="B14" s="18"/>
      <c r="C14" s="18" t="s">
        <v>391</v>
      </c>
      <c r="D14" s="18" t="s">
        <v>390</v>
      </c>
      <c r="E14" s="18" t="s">
        <v>312</v>
      </c>
      <c r="F14" s="62"/>
      <c r="G14" s="71">
        <v>1</v>
      </c>
      <c r="H14" s="11" t="s">
        <v>175</v>
      </c>
      <c r="I14" s="71">
        <v>0.3</v>
      </c>
      <c r="J14" s="11" t="s">
        <v>246</v>
      </c>
      <c r="K14" s="72">
        <f t="shared" si="0"/>
        <v>0.7</v>
      </c>
      <c r="L14" s="78">
        <v>1.0416666666666666E-2</v>
      </c>
      <c r="M14" s="100" t="str">
        <f t="shared" si="1"/>
        <v>N1 = 0,3 * CC + 0,7 * ET1</v>
      </c>
      <c r="N14" s="75" t="s">
        <v>29</v>
      </c>
      <c r="O14" s="62" t="s">
        <v>24</v>
      </c>
      <c r="P14" s="71"/>
      <c r="Q14" s="11" t="s">
        <v>246</v>
      </c>
      <c r="R14" s="72">
        <v>1</v>
      </c>
      <c r="S14" s="78">
        <v>1.0416666666666666E-2</v>
      </c>
      <c r="T14" s="76" t="str">
        <f t="shared" si="4"/>
        <v>N2 = ET2</v>
      </c>
      <c r="U14" s="11" t="s">
        <v>29</v>
      </c>
      <c r="V14" s="18" t="s">
        <v>176</v>
      </c>
      <c r="W14" s="18" t="s">
        <v>29</v>
      </c>
      <c r="X14" s="70" t="s">
        <v>30</v>
      </c>
      <c r="Z14" s="35" t="s">
        <v>392</v>
      </c>
      <c r="AA14" s="35" t="s">
        <v>393</v>
      </c>
      <c r="AB14" s="35" t="s">
        <v>394</v>
      </c>
      <c r="AD14" s="37" t="str">
        <f t="shared" si="2"/>
        <v>CC : TP
ET1 : Oral de 0h15 avec document(s) avec calculatrice
ET2 : Oral de 0h15 avec document(s) avec calculatrice
Document(s) autorisé(s) : Tous documents
Calculatrice non alphanumérique</v>
      </c>
      <c r="AE14" s="37" t="str">
        <f t="shared" si="3"/>
        <v>N1 = 0,3 * CC + 0,7 * ET1
N2 = ET2</v>
      </c>
    </row>
    <row r="15" spans="1:31" s="38" customFormat="1" x14ac:dyDescent="0.25">
      <c r="A15" s="7" t="s">
        <v>3</v>
      </c>
      <c r="B15" s="7" t="s">
        <v>395</v>
      </c>
      <c r="C15" s="7"/>
      <c r="D15" s="7"/>
      <c r="E15" s="7"/>
      <c r="F15" s="8">
        <v>4</v>
      </c>
      <c r="G15" s="10"/>
      <c r="H15" s="42"/>
      <c r="I15" s="10"/>
      <c r="J15" s="42"/>
      <c r="K15" s="48" t="str">
        <f t="shared" si="0"/>
        <v/>
      </c>
      <c r="L15" s="66"/>
      <c r="M15" s="99" t="str">
        <f t="shared" si="1"/>
        <v/>
      </c>
      <c r="N15" s="68"/>
      <c r="O15" s="17"/>
      <c r="P15" s="10"/>
      <c r="Q15" s="42"/>
      <c r="R15" s="48" t="str">
        <f>IF(AND(O15="Oui",A15="MA"),1-P15,"")</f>
        <v/>
      </c>
      <c r="S15" s="66"/>
      <c r="T15" s="69" t="str">
        <f t="shared" si="4"/>
        <v/>
      </c>
      <c r="U15" s="42"/>
      <c r="V15" s="16"/>
      <c r="W15" s="16"/>
      <c r="X15" s="70"/>
      <c r="Z15" s="35"/>
      <c r="AA15" s="35"/>
      <c r="AB15" s="35"/>
      <c r="AD15" s="37" t="str">
        <f t="shared" si="2"/>
        <v/>
      </c>
      <c r="AE15" s="37" t="str">
        <f t="shared" si="3"/>
        <v/>
      </c>
    </row>
    <row r="16" spans="1:31" s="36" customFormat="1" ht="51" customHeight="1" x14ac:dyDescent="0.25">
      <c r="A16" s="18" t="s">
        <v>87</v>
      </c>
      <c r="B16" s="18"/>
      <c r="C16" s="18" t="s">
        <v>396</v>
      </c>
      <c r="D16" s="18" t="s">
        <v>397</v>
      </c>
      <c r="E16" s="18" t="s">
        <v>250</v>
      </c>
      <c r="F16" s="62"/>
      <c r="G16" s="71">
        <v>1</v>
      </c>
      <c r="H16" s="11" t="s">
        <v>398</v>
      </c>
      <c r="I16" s="71">
        <v>0.5</v>
      </c>
      <c r="J16" s="11" t="s">
        <v>246</v>
      </c>
      <c r="K16" s="72">
        <f t="shared" si="0"/>
        <v>0.5</v>
      </c>
      <c r="L16" s="78">
        <v>1.3888888888888888E-2</v>
      </c>
      <c r="M16" s="100" t="str">
        <f t="shared" si="1"/>
        <v>N1 = 0,5 * CC + 0,5 * ET1</v>
      </c>
      <c r="N16" s="75" t="s">
        <v>29</v>
      </c>
      <c r="O16" s="62" t="s">
        <v>24</v>
      </c>
      <c r="P16" s="71"/>
      <c r="Q16" s="11" t="s">
        <v>23</v>
      </c>
      <c r="R16" s="72">
        <v>1</v>
      </c>
      <c r="S16" s="78">
        <v>6.25E-2</v>
      </c>
      <c r="T16" s="76" t="str">
        <f t="shared" si="4"/>
        <v>N2 = ET2</v>
      </c>
      <c r="U16" s="11" t="s">
        <v>29</v>
      </c>
      <c r="V16" s="36" t="s">
        <v>399</v>
      </c>
      <c r="W16" s="18" t="s">
        <v>29</v>
      </c>
      <c r="X16" s="77" t="s">
        <v>400</v>
      </c>
      <c r="Z16" s="35"/>
      <c r="AA16" s="35" t="s">
        <v>401</v>
      </c>
      <c r="AB16" s="35" t="s">
        <v>90</v>
      </c>
      <c r="AD16" s="37" t="str">
        <f t="shared" si="2"/>
        <v>CC : TP et/ou écrit et/ou oral
ET1 : Oral de 0h20 avec document(s) avec calculatrice
ET2 : Ecrit de 1h30 avec document(s) avec calculatrice
Document(s) autorisé(s) : Tous documents pour la session 1
Aucun document pour la session 2
Avec document pour la session 1
Sans document pour la session 2
Calculatrice non alphanumérique</v>
      </c>
      <c r="AE16" s="37" t="str">
        <f t="shared" si="3"/>
        <v>N1 = 0,5 * CC + 0,5 * ET1
N2 = ET2</v>
      </c>
    </row>
    <row r="17" spans="1:31" s="38" customFormat="1" x14ac:dyDescent="0.25">
      <c r="A17" s="7" t="s">
        <v>3</v>
      </c>
      <c r="B17" s="7" t="s">
        <v>402</v>
      </c>
      <c r="C17" s="7"/>
      <c r="D17" s="7"/>
      <c r="E17" s="7"/>
      <c r="F17" s="8">
        <v>4</v>
      </c>
      <c r="G17" s="10"/>
      <c r="H17" s="42"/>
      <c r="I17" s="10"/>
      <c r="J17" s="42"/>
      <c r="K17" s="48" t="str">
        <f t="shared" si="0"/>
        <v/>
      </c>
      <c r="L17" s="66"/>
      <c r="M17" s="99" t="str">
        <f t="shared" si="1"/>
        <v/>
      </c>
      <c r="N17" s="68"/>
      <c r="O17" s="17"/>
      <c r="P17" s="10"/>
      <c r="Q17" s="42"/>
      <c r="R17" s="48" t="str">
        <f>IF(AND(O17="Oui",A17="MA"),1-P17,"")</f>
        <v/>
      </c>
      <c r="S17" s="66"/>
      <c r="T17" s="69" t="str">
        <f t="shared" si="4"/>
        <v/>
      </c>
      <c r="U17" s="42"/>
      <c r="V17" s="16"/>
      <c r="W17" s="16"/>
      <c r="X17" s="70"/>
      <c r="Z17" s="35"/>
      <c r="AA17" s="35"/>
      <c r="AB17" s="35"/>
      <c r="AD17" s="37" t="str">
        <f t="shared" si="2"/>
        <v/>
      </c>
      <c r="AE17" s="37" t="str">
        <f t="shared" si="3"/>
        <v/>
      </c>
    </row>
    <row r="18" spans="1:31" s="36" customFormat="1" ht="47.25" x14ac:dyDescent="0.25">
      <c r="A18" s="18" t="s">
        <v>87</v>
      </c>
      <c r="B18" s="18"/>
      <c r="C18" s="18" t="s">
        <v>403</v>
      </c>
      <c r="D18" s="18" t="s">
        <v>402</v>
      </c>
      <c r="E18" s="18" t="s">
        <v>370</v>
      </c>
      <c r="F18" s="62"/>
      <c r="G18" s="71">
        <v>1</v>
      </c>
      <c r="H18" s="11" t="s">
        <v>398</v>
      </c>
      <c r="I18" s="71">
        <v>1</v>
      </c>
      <c r="J18" s="11" t="s">
        <v>23</v>
      </c>
      <c r="K18" s="72">
        <f t="shared" si="0"/>
        <v>0</v>
      </c>
      <c r="L18" s="78">
        <v>6.25E-2</v>
      </c>
      <c r="M18" s="100" t="str">
        <f t="shared" si="1"/>
        <v>N1 =  CC</v>
      </c>
      <c r="N18" s="75" t="s">
        <v>29</v>
      </c>
      <c r="O18" s="62" t="s">
        <v>29</v>
      </c>
      <c r="P18" s="71">
        <v>0</v>
      </c>
      <c r="Q18" s="11" t="s">
        <v>23</v>
      </c>
      <c r="R18" s="72">
        <f>IF(AND(O18="Oui",A18="MA"),1-P18,"")</f>
        <v>1</v>
      </c>
      <c r="S18" s="78">
        <v>6.25E-2</v>
      </c>
      <c r="T18" s="76" t="str">
        <f t="shared" si="4"/>
        <v>N2 =  ET2</v>
      </c>
      <c r="U18" s="11" t="s">
        <v>24</v>
      </c>
      <c r="V18" s="18"/>
      <c r="W18" s="18" t="s">
        <v>24</v>
      </c>
      <c r="X18" s="77"/>
      <c r="Z18" s="35" t="s">
        <v>88</v>
      </c>
      <c r="AA18" s="35" t="s">
        <v>404</v>
      </c>
      <c r="AB18" s="35" t="s">
        <v>405</v>
      </c>
      <c r="AD18" s="37" t="str">
        <f t="shared" si="2"/>
        <v xml:space="preserve">CC : TP et/ou écrit et/ou oral
ET2 : Ecrit de 1h30 sans document  sans calculatrice 
</v>
      </c>
      <c r="AE18" s="37" t="str">
        <f t="shared" si="3"/>
        <v>N1 =  CC
N2 =  ET2</v>
      </c>
    </row>
    <row r="19" spans="1:31" s="38" customFormat="1" x14ac:dyDescent="0.25">
      <c r="A19" s="7" t="s">
        <v>3</v>
      </c>
      <c r="B19" s="7" t="s">
        <v>406</v>
      </c>
      <c r="C19" s="7"/>
      <c r="D19" s="7"/>
      <c r="E19" s="7"/>
      <c r="F19" s="8">
        <v>4</v>
      </c>
      <c r="G19" s="10"/>
      <c r="H19" s="42"/>
      <c r="I19" s="10"/>
      <c r="J19" s="42"/>
      <c r="K19" s="48" t="str">
        <f t="shared" si="0"/>
        <v/>
      </c>
      <c r="L19" s="66"/>
      <c r="M19" s="99" t="str">
        <f t="shared" si="1"/>
        <v/>
      </c>
      <c r="N19" s="68"/>
      <c r="O19" s="17"/>
      <c r="P19" s="10"/>
      <c r="Q19" s="42"/>
      <c r="R19" s="72" t="str">
        <f>IF(AND(O19="Oui",A19="MA"),1-P19,"")</f>
        <v/>
      </c>
      <c r="S19" s="66"/>
      <c r="T19" s="69" t="str">
        <f t="shared" si="4"/>
        <v/>
      </c>
      <c r="U19" s="42"/>
      <c r="V19" s="16"/>
      <c r="W19" s="16"/>
      <c r="X19" s="70"/>
      <c r="Z19" s="35"/>
      <c r="AA19" s="35"/>
      <c r="AB19" s="35"/>
      <c r="AD19" s="37" t="str">
        <f t="shared" si="2"/>
        <v/>
      </c>
      <c r="AE19" s="37" t="str">
        <f t="shared" si="3"/>
        <v/>
      </c>
    </row>
    <row r="20" spans="1:31" s="36" customFormat="1" ht="51" customHeight="1" x14ac:dyDescent="0.25">
      <c r="A20" s="18" t="s">
        <v>87</v>
      </c>
      <c r="B20" s="18"/>
      <c r="C20" s="18" t="s">
        <v>407</v>
      </c>
      <c r="D20" s="18" t="s">
        <v>406</v>
      </c>
      <c r="E20" s="18" t="s">
        <v>317</v>
      </c>
      <c r="F20" s="62"/>
      <c r="G20" s="71">
        <v>1</v>
      </c>
      <c r="H20" s="11" t="s">
        <v>387</v>
      </c>
      <c r="I20" s="71">
        <v>1</v>
      </c>
      <c r="J20" s="11"/>
      <c r="K20" s="72">
        <f t="shared" si="0"/>
        <v>0</v>
      </c>
      <c r="L20" s="78"/>
      <c r="M20" s="100" t="str">
        <f t="shared" si="1"/>
        <v>N1 =  CC</v>
      </c>
      <c r="N20" s="75" t="s">
        <v>29</v>
      </c>
      <c r="O20" s="62" t="s">
        <v>24</v>
      </c>
      <c r="P20" s="71">
        <v>0</v>
      </c>
      <c r="Q20" s="11" t="s">
        <v>23</v>
      </c>
      <c r="R20" s="72">
        <v>1</v>
      </c>
      <c r="S20" s="78">
        <v>6.25E-2</v>
      </c>
      <c r="T20" s="76" t="str">
        <f t="shared" si="4"/>
        <v>N2 = ET2</v>
      </c>
      <c r="U20" s="11" t="s">
        <v>29</v>
      </c>
      <c r="V20" s="18" t="s">
        <v>408</v>
      </c>
      <c r="W20" s="18" t="s">
        <v>24</v>
      </c>
      <c r="X20" s="77"/>
      <c r="Z20" s="35" t="s">
        <v>88</v>
      </c>
      <c r="AA20" s="35" t="s">
        <v>409</v>
      </c>
      <c r="AB20" s="35" t="s">
        <v>410</v>
      </c>
      <c r="AD20" s="37" t="str">
        <f t="shared" si="2"/>
        <v xml:space="preserve">CC : TP et/ou Ecrit et/ou Oral
ET2 : Ecrit de 1h30 avec document(s) sans calculatrice 
Document(s) autorisé(s) : Tutoriels de TD fournis
</v>
      </c>
      <c r="AE20" s="37" t="str">
        <f t="shared" si="3"/>
        <v>N1 =  CC
N2 = ET2</v>
      </c>
    </row>
    <row r="21" spans="1:31" s="38" customFormat="1" x14ac:dyDescent="0.25">
      <c r="A21" s="7" t="s">
        <v>3</v>
      </c>
      <c r="B21" s="7" t="s">
        <v>411</v>
      </c>
      <c r="C21" s="7"/>
      <c r="D21" s="7"/>
      <c r="E21" s="7"/>
      <c r="F21" s="8">
        <v>4</v>
      </c>
      <c r="G21" s="10"/>
      <c r="H21" s="42"/>
      <c r="I21" s="71"/>
      <c r="J21" s="42"/>
      <c r="K21" s="48" t="str">
        <f t="shared" si="0"/>
        <v/>
      </c>
      <c r="L21" s="78"/>
      <c r="M21" s="99" t="str">
        <f t="shared" si="1"/>
        <v/>
      </c>
      <c r="N21" s="68"/>
      <c r="O21" s="62"/>
      <c r="P21" s="10"/>
      <c r="Q21" s="42"/>
      <c r="R21" s="72" t="str">
        <f t="shared" ref="R21:R27" si="5">IF(AND(O21="Oui",A21="MA"),1-P21,"")</f>
        <v/>
      </c>
      <c r="S21" s="66"/>
      <c r="T21" s="69" t="str">
        <f t="shared" si="4"/>
        <v/>
      </c>
      <c r="U21" s="42"/>
      <c r="V21" s="16"/>
      <c r="W21" s="16"/>
      <c r="X21" s="70"/>
      <c r="Z21" s="35"/>
      <c r="AA21" s="35"/>
      <c r="AB21" s="35"/>
      <c r="AD21" s="37" t="str">
        <f t="shared" si="2"/>
        <v/>
      </c>
      <c r="AE21" s="37" t="str">
        <f t="shared" si="3"/>
        <v/>
      </c>
    </row>
    <row r="22" spans="1:31" s="36" customFormat="1" ht="51" customHeight="1" x14ac:dyDescent="0.25">
      <c r="A22" s="18" t="s">
        <v>87</v>
      </c>
      <c r="B22" s="18"/>
      <c r="C22" s="18" t="s">
        <v>412</v>
      </c>
      <c r="D22" s="18" t="s">
        <v>411</v>
      </c>
      <c r="E22" s="18" t="s">
        <v>63</v>
      </c>
      <c r="F22" s="62"/>
      <c r="G22" s="71">
        <v>1</v>
      </c>
      <c r="H22" s="11" t="s">
        <v>175</v>
      </c>
      <c r="I22" s="71">
        <v>0.45</v>
      </c>
      <c r="J22" s="11" t="s">
        <v>23</v>
      </c>
      <c r="K22" s="72">
        <f t="shared" si="0"/>
        <v>0.55000000000000004</v>
      </c>
      <c r="L22" s="78">
        <v>6.25E-2</v>
      </c>
      <c r="M22" s="100" t="str">
        <f t="shared" si="1"/>
        <v>N1 = 0,45 * CC + 0,55 * ET1</v>
      </c>
      <c r="N22" s="75" t="s">
        <v>29</v>
      </c>
      <c r="O22" s="62" t="s">
        <v>29</v>
      </c>
      <c r="P22" s="71">
        <v>0.45</v>
      </c>
      <c r="Q22" s="11" t="s">
        <v>219</v>
      </c>
      <c r="R22" s="72">
        <f t="shared" si="5"/>
        <v>0.55000000000000004</v>
      </c>
      <c r="S22" s="78">
        <v>6.25E-2</v>
      </c>
      <c r="T22" s="76" t="str">
        <f t="shared" si="4"/>
        <v>N2 = 0,45 * CC + 0,55 * ET2</v>
      </c>
      <c r="U22" s="11" t="s">
        <v>24</v>
      </c>
      <c r="V22" s="18"/>
      <c r="W22" s="18" t="s">
        <v>29</v>
      </c>
      <c r="X22" s="70" t="s">
        <v>30</v>
      </c>
      <c r="Z22" s="35" t="s">
        <v>88</v>
      </c>
      <c r="AA22" s="35" t="s">
        <v>413</v>
      </c>
      <c r="AB22" s="35" t="s">
        <v>414</v>
      </c>
      <c r="AD22" s="37" t="str">
        <f t="shared" si="2"/>
        <v>CC : TP
ET1 : Ecrit de 1h30 sans document  avec calculatrice
ET2 : Ecrit ou Oral de 1h30 sans document  avec calculatrice
Calculatrice non alphanumérique</v>
      </c>
      <c r="AE22" s="37" t="str">
        <f t="shared" si="3"/>
        <v>N1 = 0,45 * CC + 0,55 * ET1
N2 = 0,45 * CC + 0,55 * ET2</v>
      </c>
    </row>
    <row r="23" spans="1:31" s="38" customFormat="1" x14ac:dyDescent="0.25">
      <c r="A23" s="7" t="s">
        <v>3</v>
      </c>
      <c r="B23" s="7" t="s">
        <v>415</v>
      </c>
      <c r="C23" s="7"/>
      <c r="D23" s="7"/>
      <c r="E23" s="7"/>
      <c r="F23" s="8">
        <v>4</v>
      </c>
      <c r="G23" s="10"/>
      <c r="H23" s="42"/>
      <c r="I23" s="71"/>
      <c r="J23" s="42"/>
      <c r="K23" s="48" t="str">
        <f t="shared" si="0"/>
        <v/>
      </c>
      <c r="L23" s="78"/>
      <c r="M23" s="99" t="str">
        <f t="shared" si="1"/>
        <v/>
      </c>
      <c r="N23" s="68"/>
      <c r="O23" s="62"/>
      <c r="P23" s="10"/>
      <c r="Q23" s="42"/>
      <c r="R23" s="72" t="str">
        <f t="shared" si="5"/>
        <v/>
      </c>
      <c r="S23" s="66"/>
      <c r="T23" s="69" t="str">
        <f t="shared" si="4"/>
        <v/>
      </c>
      <c r="U23" s="42"/>
      <c r="V23" s="16"/>
      <c r="W23" s="16"/>
      <c r="X23" s="70"/>
      <c r="Z23" s="35"/>
      <c r="AA23" s="35"/>
      <c r="AB23" s="35"/>
      <c r="AD23" s="37" t="str">
        <f t="shared" si="2"/>
        <v/>
      </c>
      <c r="AE23" s="37" t="str">
        <f t="shared" si="3"/>
        <v/>
      </c>
    </row>
    <row r="24" spans="1:31" s="36" customFormat="1" ht="51" customHeight="1" x14ac:dyDescent="0.25">
      <c r="A24" s="18" t="s">
        <v>87</v>
      </c>
      <c r="B24" s="18"/>
      <c r="C24" s="18" t="s">
        <v>416</v>
      </c>
      <c r="D24" s="18" t="s">
        <v>415</v>
      </c>
      <c r="E24" s="18" t="s">
        <v>417</v>
      </c>
      <c r="F24" s="62"/>
      <c r="G24" s="71">
        <v>1</v>
      </c>
      <c r="H24" s="11" t="s">
        <v>36</v>
      </c>
      <c r="I24" s="71">
        <v>0.5</v>
      </c>
      <c r="J24" s="11" t="s">
        <v>23</v>
      </c>
      <c r="K24" s="72">
        <f t="shared" si="0"/>
        <v>0.5</v>
      </c>
      <c r="L24" s="78">
        <v>6.25E-2</v>
      </c>
      <c r="M24" s="100" t="str">
        <f t="shared" si="1"/>
        <v>N1 = 0,5 * CC + 0,5 * ET1</v>
      </c>
      <c r="N24" s="75" t="s">
        <v>29</v>
      </c>
      <c r="O24" s="62" t="s">
        <v>29</v>
      </c>
      <c r="P24" s="71">
        <v>0.5</v>
      </c>
      <c r="Q24" s="11" t="s">
        <v>23</v>
      </c>
      <c r="R24" s="72">
        <f t="shared" si="5"/>
        <v>0.5</v>
      </c>
      <c r="S24" s="78">
        <v>6.25E-2</v>
      </c>
      <c r="T24" s="76" t="str">
        <f t="shared" si="4"/>
        <v>N2 = 0,5 * CC + 0,5 * ET2</v>
      </c>
      <c r="U24" s="11" t="s">
        <v>24</v>
      </c>
      <c r="V24" s="18"/>
      <c r="W24" s="18" t="s">
        <v>29</v>
      </c>
      <c r="X24" s="77" t="s">
        <v>418</v>
      </c>
      <c r="Z24" s="35" t="s">
        <v>419</v>
      </c>
      <c r="AA24" s="35" t="s">
        <v>420</v>
      </c>
      <c r="AB24" s="35" t="s">
        <v>421</v>
      </c>
      <c r="AD24" s="37" t="str">
        <f t="shared" si="2"/>
        <v>CC : Ecrit et/ou TP
ET1 : Ecrit de 1h30 sans document  avec calculatrice
ET2 : Ecrit de 1h30 sans document  avec calculatrice
Examen en salle machine</v>
      </c>
      <c r="AE24" s="37" t="str">
        <f t="shared" si="3"/>
        <v>N1 = 0,5 * CC + 0,5 * ET1
N2 = 0,5 * CC + 0,5 * ET2</v>
      </c>
    </row>
    <row r="25" spans="1:31" s="38" customFormat="1" x14ac:dyDescent="0.25">
      <c r="A25" s="7" t="s">
        <v>3</v>
      </c>
      <c r="B25" s="7" t="s">
        <v>422</v>
      </c>
      <c r="C25" s="7"/>
      <c r="D25" s="7"/>
      <c r="E25" s="7"/>
      <c r="F25" s="8">
        <v>4</v>
      </c>
      <c r="G25" s="10"/>
      <c r="H25" s="42"/>
      <c r="I25" s="71"/>
      <c r="J25" s="42"/>
      <c r="K25" s="48" t="str">
        <f t="shared" si="0"/>
        <v/>
      </c>
      <c r="L25" s="78"/>
      <c r="M25" s="99" t="str">
        <f t="shared" si="1"/>
        <v/>
      </c>
      <c r="N25" s="68"/>
      <c r="O25" s="62"/>
      <c r="P25" s="10"/>
      <c r="Q25" s="42"/>
      <c r="R25" s="72" t="str">
        <f t="shared" si="5"/>
        <v/>
      </c>
      <c r="S25" s="66"/>
      <c r="T25" s="69" t="str">
        <f t="shared" si="4"/>
        <v/>
      </c>
      <c r="U25" s="42"/>
      <c r="V25" s="16"/>
      <c r="W25" s="16"/>
      <c r="X25" s="70"/>
      <c r="Z25" s="35"/>
      <c r="AA25" s="35"/>
      <c r="AB25" s="35" t="s">
        <v>423</v>
      </c>
      <c r="AD25" s="37" t="str">
        <f t="shared" si="2"/>
        <v/>
      </c>
      <c r="AE25" s="37" t="str">
        <f t="shared" si="3"/>
        <v/>
      </c>
    </row>
    <row r="26" spans="1:31" s="36" customFormat="1" ht="51" customHeight="1" x14ac:dyDescent="0.25">
      <c r="A26" s="18" t="s">
        <v>87</v>
      </c>
      <c r="B26" s="18"/>
      <c r="C26" s="18" t="s">
        <v>424</v>
      </c>
      <c r="D26" s="18" t="s">
        <v>422</v>
      </c>
      <c r="E26" s="18" t="s">
        <v>231</v>
      </c>
      <c r="F26" s="62"/>
      <c r="G26" s="71">
        <v>1</v>
      </c>
      <c r="H26" s="11" t="s">
        <v>175</v>
      </c>
      <c r="I26" s="71">
        <v>0.4</v>
      </c>
      <c r="J26" s="11" t="s">
        <v>23</v>
      </c>
      <c r="K26" s="72">
        <f t="shared" si="0"/>
        <v>0.6</v>
      </c>
      <c r="L26" s="78">
        <v>6.25E-2</v>
      </c>
      <c r="M26" s="100" t="str">
        <f t="shared" si="1"/>
        <v>N1 = 0,4 * CC + 0,6 * ET1</v>
      </c>
      <c r="N26" s="75" t="s">
        <v>29</v>
      </c>
      <c r="O26" s="62" t="s">
        <v>29</v>
      </c>
      <c r="P26" s="71">
        <v>0.4</v>
      </c>
      <c r="Q26" s="11" t="s">
        <v>23</v>
      </c>
      <c r="R26" s="72">
        <f t="shared" si="5"/>
        <v>0.6</v>
      </c>
      <c r="S26" s="78">
        <v>6.25E-2</v>
      </c>
      <c r="T26" s="76" t="str">
        <f t="shared" si="4"/>
        <v>N2 = 0,4 * CC + 0,6 * ET2</v>
      </c>
      <c r="U26" s="11" t="s">
        <v>24</v>
      </c>
      <c r="V26" s="18"/>
      <c r="W26" s="18" t="s">
        <v>29</v>
      </c>
      <c r="X26" s="70" t="s">
        <v>30</v>
      </c>
      <c r="Z26" s="35" t="s">
        <v>425</v>
      </c>
      <c r="AA26" s="35" t="s">
        <v>426</v>
      </c>
      <c r="AB26" s="35" t="s">
        <v>427</v>
      </c>
      <c r="AD26" s="37" t="str">
        <f t="shared" si="2"/>
        <v>CC : TP
ET1 : Ecrit de 1h30 sans document  avec calculatrice
ET2 : Ecrit de 1h30 sans document  avec calculatrice
Calculatrice non alphanumérique</v>
      </c>
      <c r="AE26" s="37" t="str">
        <f t="shared" si="3"/>
        <v>N1 = 0,4 * CC + 0,6 * ET1
N2 = 0,4 * CC + 0,6 * ET2</v>
      </c>
    </row>
    <row r="27" spans="1:31" s="38" customFormat="1" x14ac:dyDescent="0.25">
      <c r="A27" s="7" t="s">
        <v>3</v>
      </c>
      <c r="B27" s="7" t="s">
        <v>428</v>
      </c>
      <c r="C27" s="7"/>
      <c r="D27" s="7"/>
      <c r="E27" s="7"/>
      <c r="F27" s="8">
        <v>4</v>
      </c>
      <c r="G27" s="10"/>
      <c r="H27" s="42"/>
      <c r="I27" s="71"/>
      <c r="J27" s="42"/>
      <c r="K27" s="48" t="str">
        <f t="shared" si="0"/>
        <v/>
      </c>
      <c r="L27" s="78"/>
      <c r="M27" s="99" t="str">
        <f t="shared" si="1"/>
        <v/>
      </c>
      <c r="N27" s="68"/>
      <c r="O27" s="62"/>
      <c r="P27" s="10"/>
      <c r="Q27" s="42"/>
      <c r="R27" s="72" t="str">
        <f t="shared" si="5"/>
        <v/>
      </c>
      <c r="S27" s="66"/>
      <c r="T27" s="69" t="str">
        <f t="shared" si="4"/>
        <v/>
      </c>
      <c r="U27" s="42"/>
      <c r="V27" s="16"/>
      <c r="W27" s="16"/>
      <c r="X27" s="70"/>
      <c r="Z27" s="35"/>
      <c r="AA27" s="35"/>
      <c r="AB27" s="35"/>
      <c r="AD27" s="37" t="str">
        <f t="shared" si="2"/>
        <v/>
      </c>
      <c r="AE27" s="37" t="str">
        <f t="shared" si="3"/>
        <v/>
      </c>
    </row>
    <row r="28" spans="1:31" s="36" customFormat="1" ht="51" customHeight="1" x14ac:dyDescent="0.25">
      <c r="A28" s="18" t="s">
        <v>87</v>
      </c>
      <c r="B28" s="18"/>
      <c r="C28" s="18" t="s">
        <v>429</v>
      </c>
      <c r="D28" s="18" t="s">
        <v>428</v>
      </c>
      <c r="E28" s="18" t="s">
        <v>218</v>
      </c>
      <c r="F28" s="62"/>
      <c r="G28" s="71">
        <v>1</v>
      </c>
      <c r="H28" s="11" t="s">
        <v>23</v>
      </c>
      <c r="I28" s="71">
        <v>0.2</v>
      </c>
      <c r="J28" s="11" t="s">
        <v>23</v>
      </c>
      <c r="K28" s="72">
        <f t="shared" si="0"/>
        <v>0.8</v>
      </c>
      <c r="L28" s="78">
        <v>6.25E-2</v>
      </c>
      <c r="M28" s="100" t="str">
        <f t="shared" si="1"/>
        <v>N1 = 0,2 * CC + 0,8 * ET1</v>
      </c>
      <c r="N28" s="75" t="s">
        <v>29</v>
      </c>
      <c r="O28" s="62" t="s">
        <v>24</v>
      </c>
      <c r="P28" s="71">
        <v>0</v>
      </c>
      <c r="Q28" s="11" t="s">
        <v>23</v>
      </c>
      <c r="R28" s="72">
        <v>1</v>
      </c>
      <c r="S28" s="78">
        <v>6.25E-2</v>
      </c>
      <c r="T28" s="76" t="str">
        <f t="shared" si="4"/>
        <v>N2 = ET2</v>
      </c>
      <c r="U28" s="11" t="s">
        <v>24</v>
      </c>
      <c r="V28" s="18"/>
      <c r="W28" s="18" t="s">
        <v>29</v>
      </c>
      <c r="X28" s="70" t="s">
        <v>30</v>
      </c>
      <c r="Z28" s="35" t="s">
        <v>88</v>
      </c>
      <c r="AA28" s="35" t="s">
        <v>430</v>
      </c>
      <c r="AB28" s="40" t="s">
        <v>220</v>
      </c>
      <c r="AD28" s="37" t="str">
        <f t="shared" si="2"/>
        <v>CC : Ecrit
ET1 : Ecrit de 1h30 sans document  avec calculatrice
ET2 : Ecrit de 1h30 sans document  avec calculatrice
Calculatrice non alphanumérique</v>
      </c>
      <c r="AE28" s="37" t="str">
        <f t="shared" si="3"/>
        <v>N1 = 0,2 * CC + 0,8 * ET1
N2 = ET2</v>
      </c>
    </row>
    <row r="29" spans="1:31" s="38" customFormat="1" x14ac:dyDescent="0.25">
      <c r="A29" s="7" t="s">
        <v>3</v>
      </c>
      <c r="B29" s="7" t="s">
        <v>431</v>
      </c>
      <c r="C29" s="7"/>
      <c r="D29" s="7"/>
      <c r="E29" s="7"/>
      <c r="F29" s="8">
        <v>4</v>
      </c>
      <c r="G29" s="10"/>
      <c r="H29" s="42"/>
      <c r="I29" s="71"/>
      <c r="J29" s="42"/>
      <c r="K29" s="48" t="str">
        <f t="shared" si="0"/>
        <v/>
      </c>
      <c r="L29" s="78"/>
      <c r="M29" s="99" t="str">
        <f t="shared" si="1"/>
        <v/>
      </c>
      <c r="N29" s="68"/>
      <c r="O29" s="62"/>
      <c r="P29" s="10"/>
      <c r="Q29" s="42"/>
      <c r="R29" s="72" t="str">
        <f t="shared" ref="R29:R35" si="6">IF(AND(O29="Oui",A29="MA"),1-P29,"")</f>
        <v/>
      </c>
      <c r="S29" s="66"/>
      <c r="T29" s="69" t="str">
        <f t="shared" si="4"/>
        <v/>
      </c>
      <c r="U29" s="42"/>
      <c r="V29" s="16"/>
      <c r="W29" s="16"/>
      <c r="X29" s="70"/>
      <c r="Z29" s="35"/>
      <c r="AA29" s="35"/>
      <c r="AB29" s="35"/>
      <c r="AD29" s="37" t="str">
        <f t="shared" si="2"/>
        <v/>
      </c>
      <c r="AE29" s="37" t="str">
        <f t="shared" si="3"/>
        <v/>
      </c>
    </row>
    <row r="30" spans="1:31" s="36" customFormat="1" ht="51" customHeight="1" x14ac:dyDescent="0.25">
      <c r="A30" s="18" t="s">
        <v>87</v>
      </c>
      <c r="B30" s="18"/>
      <c r="C30" s="18" t="s">
        <v>432</v>
      </c>
      <c r="D30" s="18" t="s">
        <v>431</v>
      </c>
      <c r="E30" s="18" t="s">
        <v>272</v>
      </c>
      <c r="F30" s="62"/>
      <c r="G30" s="71">
        <v>1</v>
      </c>
      <c r="H30" s="11" t="s">
        <v>23</v>
      </c>
      <c r="I30" s="71">
        <v>0.5</v>
      </c>
      <c r="J30" s="11" t="s">
        <v>23</v>
      </c>
      <c r="K30" s="72">
        <f t="shared" si="0"/>
        <v>0.5</v>
      </c>
      <c r="L30" s="78">
        <v>6.25E-2</v>
      </c>
      <c r="M30" s="100" t="str">
        <f t="shared" si="1"/>
        <v>N1 = 0,5 * CC + 0,5 * ET1</v>
      </c>
      <c r="N30" s="75" t="s">
        <v>29</v>
      </c>
      <c r="O30" s="62" t="s">
        <v>29</v>
      </c>
      <c r="P30" s="71">
        <v>0.5</v>
      </c>
      <c r="Q30" s="11" t="s">
        <v>23</v>
      </c>
      <c r="R30" s="72">
        <f t="shared" si="6"/>
        <v>0.5</v>
      </c>
      <c r="S30" s="78">
        <v>6.25E-2</v>
      </c>
      <c r="T30" s="76" t="str">
        <f t="shared" si="4"/>
        <v>N2 = 0,5 * CC + 0,5 * ET2</v>
      </c>
      <c r="U30" s="11" t="s">
        <v>29</v>
      </c>
      <c r="V30" s="18" t="s">
        <v>433</v>
      </c>
      <c r="W30" s="18" t="s">
        <v>24</v>
      </c>
      <c r="X30" s="77"/>
      <c r="Z30" s="35" t="s">
        <v>88</v>
      </c>
      <c r="AA30" s="35" t="s">
        <v>434</v>
      </c>
      <c r="AB30" s="35" t="s">
        <v>113</v>
      </c>
      <c r="AD30" s="37" t="str">
        <f t="shared" si="2"/>
        <v xml:space="preserve">CC : Ecrit
ET1 : Ecrit de 1h30 avec document(s) sans calculatrice 
ET2 : Ecrit de 1h30 avec document(s) sans calculatrice 
Document(s) autorisé(s) : "VHDL quick reference card"
</v>
      </c>
      <c r="AE30" s="37" t="str">
        <f t="shared" si="3"/>
        <v>N1 = 0,5 * CC + 0,5 * ET1
N2 = 0,5 * CC + 0,5 * ET2</v>
      </c>
    </row>
    <row r="31" spans="1:31" s="38" customFormat="1" x14ac:dyDescent="0.25">
      <c r="A31" s="7" t="s">
        <v>3</v>
      </c>
      <c r="B31" s="7" t="s">
        <v>435</v>
      </c>
      <c r="C31" s="7"/>
      <c r="D31" s="7"/>
      <c r="E31" s="7"/>
      <c r="F31" s="8">
        <v>4</v>
      </c>
      <c r="G31" s="10"/>
      <c r="H31" s="42"/>
      <c r="I31" s="71"/>
      <c r="J31" s="42"/>
      <c r="K31" s="48" t="str">
        <f t="shared" si="0"/>
        <v/>
      </c>
      <c r="L31" s="78"/>
      <c r="M31" s="99" t="str">
        <f t="shared" si="1"/>
        <v/>
      </c>
      <c r="N31" s="68"/>
      <c r="O31" s="62"/>
      <c r="P31" s="10"/>
      <c r="Q31" s="42"/>
      <c r="R31" s="72" t="str">
        <f t="shared" si="6"/>
        <v/>
      </c>
      <c r="S31" s="66"/>
      <c r="T31" s="69" t="str">
        <f t="shared" si="4"/>
        <v/>
      </c>
      <c r="U31" s="42"/>
      <c r="V31" s="16"/>
      <c r="W31" s="16"/>
      <c r="X31" s="70"/>
      <c r="Z31" s="35"/>
      <c r="AA31" s="35"/>
      <c r="AB31" s="35"/>
      <c r="AD31" s="37" t="str">
        <f t="shared" si="2"/>
        <v/>
      </c>
      <c r="AE31" s="37" t="str">
        <f t="shared" si="3"/>
        <v/>
      </c>
    </row>
    <row r="32" spans="1:31" s="36" customFormat="1" ht="51" customHeight="1" x14ac:dyDescent="0.25">
      <c r="A32" s="18" t="s">
        <v>87</v>
      </c>
      <c r="B32" s="18"/>
      <c r="C32" s="18" t="s">
        <v>436</v>
      </c>
      <c r="D32" s="18" t="s">
        <v>435</v>
      </c>
      <c r="E32" s="18" t="s">
        <v>67</v>
      </c>
      <c r="F32" s="62"/>
      <c r="G32" s="87">
        <v>1</v>
      </c>
      <c r="H32" s="11" t="s">
        <v>437</v>
      </c>
      <c r="I32" s="87">
        <v>0.2</v>
      </c>
      <c r="J32" s="11" t="s">
        <v>23</v>
      </c>
      <c r="K32" s="88">
        <f t="shared" si="0"/>
        <v>0.8</v>
      </c>
      <c r="L32" s="78">
        <v>6.25E-2</v>
      </c>
      <c r="M32" s="100" t="str">
        <f t="shared" si="1"/>
        <v>N1 = 0,2 * CC + 0,8 * ET1</v>
      </c>
      <c r="N32" s="75" t="s">
        <v>29</v>
      </c>
      <c r="O32" s="62" t="s">
        <v>29</v>
      </c>
      <c r="P32" s="87">
        <v>0.2</v>
      </c>
      <c r="Q32" s="11" t="s">
        <v>23</v>
      </c>
      <c r="R32" s="88">
        <f t="shared" si="6"/>
        <v>0.8</v>
      </c>
      <c r="S32" s="78">
        <v>6.25E-2</v>
      </c>
      <c r="T32" s="76" t="s">
        <v>438</v>
      </c>
      <c r="U32" s="11" t="s">
        <v>24</v>
      </c>
      <c r="V32" s="18"/>
      <c r="W32" s="18" t="s">
        <v>24</v>
      </c>
      <c r="X32" s="77"/>
      <c r="Z32" s="35" t="s">
        <v>439</v>
      </c>
      <c r="AA32" s="35" t="s">
        <v>440</v>
      </c>
      <c r="AB32" s="35" t="s">
        <v>113</v>
      </c>
      <c r="AD32" s="37" t="str">
        <f t="shared" si="2"/>
        <v xml:space="preserve">CC : TP et/ou Ecrit
ET1 : Ecrit de 1h30 sans document  sans calculatrice 
ET2 : Ecrit de 1h30 sans document  sans calculatrice 
</v>
      </c>
      <c r="AE32" s="37" t="str">
        <f t="shared" si="3"/>
        <v>N1 = 0,2 * CC + 0,8 * ET1
N2 = MAX(ET2 ; 0,2 * CC + 0,8 * ET2)</v>
      </c>
    </row>
    <row r="33" spans="1:31" s="38" customFormat="1" x14ac:dyDescent="0.25">
      <c r="A33" s="7" t="s">
        <v>3</v>
      </c>
      <c r="B33" s="7" t="s">
        <v>441</v>
      </c>
      <c r="C33" s="7"/>
      <c r="D33" s="7"/>
      <c r="E33" s="7"/>
      <c r="F33" s="8">
        <v>4</v>
      </c>
      <c r="G33" s="10"/>
      <c r="H33" s="42"/>
      <c r="I33" s="71"/>
      <c r="J33" s="42"/>
      <c r="K33" s="48" t="str">
        <f t="shared" si="0"/>
        <v/>
      </c>
      <c r="L33" s="78"/>
      <c r="M33" s="99" t="str">
        <f t="shared" si="1"/>
        <v/>
      </c>
      <c r="N33" s="68"/>
      <c r="O33" s="62"/>
      <c r="P33" s="10"/>
      <c r="Q33" s="42"/>
      <c r="R33" s="72" t="str">
        <f t="shared" si="6"/>
        <v/>
      </c>
      <c r="S33" s="66"/>
      <c r="T33" s="69" t="str">
        <f t="shared" ref="T33:T39" si="7">IF(A33="MA",IF(O33="Oui",CONCATENATE("N2 = ",IF(P33&gt;0,CONCATENATE(IF(P33&lt;&gt;1,CONCATENATE(P33," *"),"")," CC"),""),IF(AND(P33&gt;0,R33&gt;0)," + ",""),IF(R33&gt;0,CONCATENATE(IF(R33&lt;&gt;1,CONCATENATE(R33," *"),"")," ET2"),"")),CONCATENATE("N2 = ET2")),"")</f>
        <v/>
      </c>
      <c r="U33" s="42"/>
      <c r="V33" s="16"/>
      <c r="W33" s="16"/>
      <c r="X33" s="70"/>
      <c r="Z33" s="35"/>
      <c r="AA33" s="35"/>
      <c r="AB33" s="35"/>
      <c r="AD33" s="37" t="str">
        <f t="shared" si="2"/>
        <v/>
      </c>
      <c r="AE33" s="37" t="str">
        <f t="shared" si="3"/>
        <v/>
      </c>
    </row>
    <row r="34" spans="1:31" s="36" customFormat="1" ht="51" customHeight="1" x14ac:dyDescent="0.25">
      <c r="A34" s="18" t="s">
        <v>87</v>
      </c>
      <c r="B34" s="18"/>
      <c r="C34" s="18" t="s">
        <v>442</v>
      </c>
      <c r="D34" s="18" t="s">
        <v>441</v>
      </c>
      <c r="E34" s="18" t="s">
        <v>174</v>
      </c>
      <c r="F34" s="62"/>
      <c r="G34" s="71">
        <v>1</v>
      </c>
      <c r="H34" s="11" t="s">
        <v>175</v>
      </c>
      <c r="I34" s="71">
        <v>0.3</v>
      </c>
      <c r="J34" s="11" t="s">
        <v>23</v>
      </c>
      <c r="K34" s="72">
        <f t="shared" si="0"/>
        <v>0.7</v>
      </c>
      <c r="L34" s="78">
        <v>6.25E-2</v>
      </c>
      <c r="M34" s="100" t="str">
        <f t="shared" si="1"/>
        <v>N1 = 0,3 * CC + 0,7 * ET1</v>
      </c>
      <c r="N34" s="75" t="s">
        <v>29</v>
      </c>
      <c r="O34" s="62" t="s">
        <v>29</v>
      </c>
      <c r="P34" s="71">
        <v>0.3</v>
      </c>
      <c r="Q34" s="11" t="s">
        <v>246</v>
      </c>
      <c r="R34" s="72">
        <f t="shared" si="6"/>
        <v>0.7</v>
      </c>
      <c r="S34" s="78">
        <v>2.0833333333333332E-2</v>
      </c>
      <c r="T34" s="76" t="str">
        <f t="shared" si="7"/>
        <v>N2 = 0,3 * CC + 0,7 * ET2</v>
      </c>
      <c r="U34" s="11" t="s">
        <v>29</v>
      </c>
      <c r="V34" s="18" t="s">
        <v>176</v>
      </c>
      <c r="W34" s="18" t="s">
        <v>29</v>
      </c>
      <c r="X34" s="77" t="s">
        <v>30</v>
      </c>
      <c r="Z34" s="35" t="s">
        <v>443</v>
      </c>
      <c r="AA34" s="35" t="s">
        <v>444</v>
      </c>
      <c r="AB34" s="35" t="s">
        <v>445</v>
      </c>
      <c r="AD34" s="37" t="str">
        <f t="shared" si="2"/>
        <v>CC : TP
ET1 : Ecrit de 1h30 avec document(s) avec calculatrice
ET2 : Oral de 0h30 avec document(s) avec calculatrice
Document(s) autorisé(s) : Tous documents
Calculatrice non alphanumérique</v>
      </c>
      <c r="AE34" s="37" t="str">
        <f t="shared" si="3"/>
        <v>N1 = 0,3 * CC + 0,7 * ET1
N2 = 0,3 * CC + 0,7 * ET2</v>
      </c>
    </row>
    <row r="35" spans="1:31" s="38" customFormat="1" x14ac:dyDescent="0.25">
      <c r="A35" s="7" t="s">
        <v>3</v>
      </c>
      <c r="B35" s="7" t="s">
        <v>446</v>
      </c>
      <c r="C35" s="7"/>
      <c r="D35" s="7"/>
      <c r="E35" s="7"/>
      <c r="F35" s="8">
        <v>6</v>
      </c>
      <c r="G35" s="10"/>
      <c r="H35" s="42"/>
      <c r="I35" s="71"/>
      <c r="J35" s="42"/>
      <c r="K35" s="72" t="str">
        <f t="shared" si="0"/>
        <v/>
      </c>
      <c r="L35" s="78"/>
      <c r="M35" s="99" t="str">
        <f t="shared" si="1"/>
        <v/>
      </c>
      <c r="N35" s="68"/>
      <c r="O35" s="62"/>
      <c r="P35" s="10"/>
      <c r="Q35" s="42"/>
      <c r="R35" s="72" t="str">
        <f t="shared" si="6"/>
        <v/>
      </c>
      <c r="S35" s="66"/>
      <c r="T35" s="69" t="str">
        <f t="shared" si="7"/>
        <v/>
      </c>
      <c r="U35" s="42"/>
      <c r="V35" s="16"/>
      <c r="W35" s="16"/>
      <c r="X35" s="70"/>
      <c r="Z35" s="35"/>
      <c r="AA35" s="35"/>
      <c r="AB35" s="35"/>
      <c r="AD35" s="37" t="str">
        <f t="shared" si="2"/>
        <v/>
      </c>
      <c r="AE35" s="37" t="str">
        <f t="shared" si="3"/>
        <v/>
      </c>
    </row>
    <row r="36" spans="1:31" s="36" customFormat="1" ht="47.25" x14ac:dyDescent="0.25">
      <c r="A36" s="18" t="s">
        <v>87</v>
      </c>
      <c r="B36" s="18"/>
      <c r="C36" s="18" t="s">
        <v>447</v>
      </c>
      <c r="D36" s="18" t="s">
        <v>448</v>
      </c>
      <c r="E36" s="18" t="s">
        <v>50</v>
      </c>
      <c r="F36" s="62"/>
      <c r="G36" s="71">
        <f>2/6</f>
        <v>0.33333333333333331</v>
      </c>
      <c r="H36" s="11" t="s">
        <v>449</v>
      </c>
      <c r="I36" s="71">
        <v>1</v>
      </c>
      <c r="J36" s="11"/>
      <c r="K36" s="72">
        <f t="shared" si="0"/>
        <v>0</v>
      </c>
      <c r="L36" s="78"/>
      <c r="M36" s="100" t="str">
        <f t="shared" si="1"/>
        <v>N1 =  CC</v>
      </c>
      <c r="N36" s="75" t="s">
        <v>29</v>
      </c>
      <c r="O36" s="62" t="s">
        <v>24</v>
      </c>
      <c r="P36" s="71">
        <v>0</v>
      </c>
      <c r="Q36" s="11" t="s">
        <v>246</v>
      </c>
      <c r="R36" s="72">
        <v>1</v>
      </c>
      <c r="S36" s="78">
        <v>2.0833333333333332E-2</v>
      </c>
      <c r="T36" s="76" t="str">
        <f t="shared" si="7"/>
        <v>N2 = ET2</v>
      </c>
      <c r="U36" s="11" t="s">
        <v>24</v>
      </c>
      <c r="V36" s="18"/>
      <c r="W36" s="18" t="s">
        <v>24</v>
      </c>
      <c r="X36" s="77"/>
      <c r="Z36" s="35" t="s">
        <v>88</v>
      </c>
      <c r="AA36" s="35" t="s">
        <v>450</v>
      </c>
      <c r="AB36" s="35" t="s">
        <v>379</v>
      </c>
      <c r="AD36" s="37" t="str">
        <f t="shared" si="2"/>
        <v xml:space="preserve">CC : Ecrit et/ou Oral
ET2 : Oral de 0h30 sans document  sans calculatrice 
</v>
      </c>
      <c r="AE36" s="37" t="str">
        <f t="shared" si="3"/>
        <v>N1 =  CC
N2 = ET2</v>
      </c>
    </row>
    <row r="37" spans="1:31" s="36" customFormat="1" ht="63" x14ac:dyDescent="0.25">
      <c r="A37" s="18" t="s">
        <v>87</v>
      </c>
      <c r="B37" s="18"/>
      <c r="C37" s="18" t="s">
        <v>451</v>
      </c>
      <c r="D37" s="18" t="s">
        <v>452</v>
      </c>
      <c r="E37" s="18" t="s">
        <v>54</v>
      </c>
      <c r="F37" s="62"/>
      <c r="G37" s="71">
        <f t="shared" ref="G37:G38" si="8">1/6</f>
        <v>0.16666666666666666</v>
      </c>
      <c r="H37" s="11" t="s">
        <v>449</v>
      </c>
      <c r="I37" s="71">
        <v>1</v>
      </c>
      <c r="J37" s="11"/>
      <c r="K37" s="72">
        <f t="shared" si="0"/>
        <v>0</v>
      </c>
      <c r="L37" s="78"/>
      <c r="M37" s="100" t="str">
        <f t="shared" si="1"/>
        <v>N1 =  CC</v>
      </c>
      <c r="N37" s="75" t="s">
        <v>29</v>
      </c>
      <c r="O37" s="62" t="s">
        <v>24</v>
      </c>
      <c r="P37" s="71">
        <v>0</v>
      </c>
      <c r="Q37" s="11" t="s">
        <v>246</v>
      </c>
      <c r="R37" s="72">
        <v>1</v>
      </c>
      <c r="S37" s="78">
        <v>2.0833333333333332E-2</v>
      </c>
      <c r="T37" s="76" t="str">
        <f t="shared" si="7"/>
        <v>N2 = ET2</v>
      </c>
      <c r="U37" s="11" t="s">
        <v>29</v>
      </c>
      <c r="V37" s="18" t="s">
        <v>176</v>
      </c>
      <c r="W37" s="18" t="s">
        <v>29</v>
      </c>
      <c r="X37" s="77" t="s">
        <v>30</v>
      </c>
      <c r="Z37" s="35" t="s">
        <v>453</v>
      </c>
      <c r="AA37" s="35" t="s">
        <v>450</v>
      </c>
      <c r="AB37" s="35" t="s">
        <v>454</v>
      </c>
      <c r="AD37" s="37" t="str">
        <f t="shared" si="2"/>
        <v>CC : Ecrit et/ou Oral
ET2 : Oral de 0h30 avec document(s) avec calculatrice
Document(s) autorisé(s) : Tous documents
Calculatrice non alphanumérique</v>
      </c>
      <c r="AE37" s="37" t="str">
        <f t="shared" si="3"/>
        <v>N1 =  CC
N2 = ET2</v>
      </c>
    </row>
    <row r="38" spans="1:31" s="36" customFormat="1" ht="47.25" x14ac:dyDescent="0.25">
      <c r="A38" s="18" t="s">
        <v>87</v>
      </c>
      <c r="B38" s="18"/>
      <c r="C38" s="18" t="s">
        <v>455</v>
      </c>
      <c r="D38" s="18" t="s">
        <v>456</v>
      </c>
      <c r="E38" s="18" t="s">
        <v>54</v>
      </c>
      <c r="F38" s="62"/>
      <c r="G38" s="71">
        <f t="shared" si="8"/>
        <v>0.16666666666666666</v>
      </c>
      <c r="H38" s="11" t="s">
        <v>23</v>
      </c>
      <c r="I38" s="71">
        <v>1</v>
      </c>
      <c r="J38" s="11"/>
      <c r="K38" s="72">
        <f t="shared" si="0"/>
        <v>0</v>
      </c>
      <c r="L38" s="78"/>
      <c r="M38" s="100" t="str">
        <f t="shared" si="1"/>
        <v>N1 =  CC</v>
      </c>
      <c r="N38" s="75" t="s">
        <v>29</v>
      </c>
      <c r="O38" s="62" t="s">
        <v>24</v>
      </c>
      <c r="P38" s="71">
        <v>0</v>
      </c>
      <c r="Q38" s="11" t="s">
        <v>23</v>
      </c>
      <c r="R38" s="72">
        <v>1</v>
      </c>
      <c r="S38" s="78">
        <v>2.0833333333333332E-2</v>
      </c>
      <c r="T38" s="76" t="str">
        <f t="shared" si="7"/>
        <v>N2 = ET2</v>
      </c>
      <c r="U38" s="11" t="s">
        <v>24</v>
      </c>
      <c r="V38" s="18"/>
      <c r="W38" s="18" t="s">
        <v>24</v>
      </c>
      <c r="X38" s="77"/>
      <c r="Z38" s="35" t="s">
        <v>457</v>
      </c>
      <c r="AA38" s="35" t="s">
        <v>458</v>
      </c>
      <c r="AB38" s="35" t="s">
        <v>454</v>
      </c>
      <c r="AD38" s="37" t="str">
        <f t="shared" si="2"/>
        <v xml:space="preserve">CC : Ecrit
ET2 : Ecrit de 0h30 sans document  sans calculatrice 
</v>
      </c>
      <c r="AE38" s="37" t="str">
        <f t="shared" si="3"/>
        <v>N1 =  CC
N2 = ET2</v>
      </c>
    </row>
    <row r="39" spans="1:31" s="36" customFormat="1" ht="63" x14ac:dyDescent="0.25">
      <c r="A39" s="18" t="s">
        <v>87</v>
      </c>
      <c r="B39" s="18"/>
      <c r="C39" s="18" t="s">
        <v>459</v>
      </c>
      <c r="D39" s="18" t="s">
        <v>460</v>
      </c>
      <c r="E39" s="18" t="s">
        <v>54</v>
      </c>
      <c r="F39" s="62"/>
      <c r="G39" s="71">
        <f>2/6</f>
        <v>0.33333333333333331</v>
      </c>
      <c r="H39" s="11" t="s">
        <v>449</v>
      </c>
      <c r="I39" s="71">
        <v>1</v>
      </c>
      <c r="J39" s="11"/>
      <c r="K39" s="72">
        <f t="shared" si="0"/>
        <v>0</v>
      </c>
      <c r="L39" s="78"/>
      <c r="M39" s="100" t="str">
        <f t="shared" si="1"/>
        <v>N1 =  CC</v>
      </c>
      <c r="N39" s="75" t="s">
        <v>29</v>
      </c>
      <c r="O39" s="62" t="s">
        <v>24</v>
      </c>
      <c r="P39" s="71">
        <v>0</v>
      </c>
      <c r="Q39" s="11" t="s">
        <v>23</v>
      </c>
      <c r="R39" s="72">
        <v>1</v>
      </c>
      <c r="S39" s="78">
        <v>4.1666666666666664E-2</v>
      </c>
      <c r="T39" s="76" t="str">
        <f t="shared" si="7"/>
        <v>N2 = ET2</v>
      </c>
      <c r="U39" s="11" t="s">
        <v>29</v>
      </c>
      <c r="V39" s="18" t="s">
        <v>176</v>
      </c>
      <c r="W39" s="18" t="s">
        <v>29</v>
      </c>
      <c r="X39" s="70" t="s">
        <v>30</v>
      </c>
      <c r="Z39" s="35" t="s">
        <v>453</v>
      </c>
      <c r="AA39" s="35" t="s">
        <v>461</v>
      </c>
      <c r="AB39" s="35" t="s">
        <v>454</v>
      </c>
      <c r="AD39" s="37" t="str">
        <f t="shared" si="2"/>
        <v>CC : Ecrit et/ou Oral
ET2 : Ecrit de 1h00 avec document(s) avec calculatrice
Document(s) autorisé(s) : Tous documents
Calculatrice non alphanumérique</v>
      </c>
      <c r="AE39" s="37" t="str">
        <f t="shared" si="3"/>
        <v>N1 =  CC
N2 = ET2</v>
      </c>
    </row>
    <row r="41" spans="1:31" ht="18.75" x14ac:dyDescent="0.3">
      <c r="B41" s="154" t="s">
        <v>462</v>
      </c>
      <c r="C41" s="154"/>
    </row>
    <row r="43" spans="1:31" s="38" customFormat="1" x14ac:dyDescent="0.25">
      <c r="A43" s="7" t="s">
        <v>3</v>
      </c>
      <c r="B43" s="7" t="s">
        <v>463</v>
      </c>
      <c r="C43" s="7"/>
      <c r="D43" s="7"/>
      <c r="E43" s="7"/>
      <c r="F43" s="8">
        <v>30</v>
      </c>
      <c r="G43" s="10"/>
      <c r="H43" s="42"/>
      <c r="I43" s="71"/>
      <c r="J43" s="42"/>
      <c r="K43" s="72" t="str">
        <f>IF(A43="MA",1-I43,"")</f>
        <v/>
      </c>
      <c r="L43" s="78"/>
      <c r="M43" s="67" t="str">
        <f>IF(A43="MA",CONCATENATE("N1 = ",IF(I43&gt;0,CONCATENATE(IF(I43&lt;&gt;1,CONCATENATE(I43," *"),"")," CC"),""),IF(AND(I43&gt;0,K43&gt;0)," + ",""),IF(K43&gt;0,CONCATENATE(IF(K43&lt;&gt;1,CONCATENATE(K43," *"),"")," ET1"),"")),"")</f>
        <v/>
      </c>
      <c r="N43" s="68"/>
      <c r="O43" s="62"/>
      <c r="P43" s="71"/>
      <c r="Q43" s="42"/>
      <c r="R43" s="72" t="str">
        <f>IF(AND(O43="Oui",A43="MA"),1-P43,"")</f>
        <v/>
      </c>
      <c r="S43" s="78"/>
      <c r="T43" s="69" t="str">
        <f>IF(A43="MA",IF(O43="Oui",CONCATENATE("N2 = ",IF(P43&gt;0,CONCATENATE(IF(P43&lt;&gt;1,CONCATENATE(P43," *"),"")," CC"),""),IF(AND(P43&gt;0,R43&gt;0)," + ",""),IF(R43&gt;0,CONCATENATE(IF(R43&lt;&gt;1,CONCATENATE(R43," *"),"")," ET2"),"")),CONCATENATE("N2 = ET2")),"")</f>
        <v/>
      </c>
      <c r="U43" s="42"/>
      <c r="V43" s="16"/>
      <c r="W43" s="16"/>
      <c r="X43" s="70"/>
      <c r="Z43" s="35"/>
      <c r="AA43" s="35"/>
      <c r="AB43" s="35"/>
      <c r="AD43" s="37" t="str">
        <f>IF(A43="MA",
     CONCATENATE(
          IF(AND(I43&gt;0,I43&lt;=100),CONCATENATE("CC : ",H43,CHAR(10)),""),
          IF(AND(K43&gt;0,K43&lt;=100),CONCATENATE("ET1 : ",J43," de ",TEXT(L43,"H\hMM"),
            IF(U43="Oui"," avec document(s)",""),
            IF(U43="Non"," sans document ",""),
            IF(W43="Oui"," avec calculatrice",""),
            IF(W43="Non"," sans calculatrice ","")),""),
    IF(AND(R43&gt;0,R43&lt;=100),CONCATENATE(IF(K43=0,"",CHAR(10)),"ET2 : ",Q43," de ",TEXT(S43,"H\hMM"),
      IF(U43="Oui"," avec document(s)",""),
            IF(U43="Non"," sans document ",""),
            IF(W43="Oui"," avec calculatrice",""),
            IF(W43="Non"," sans calculatrice ","")),""),
          IF(U43="Oui",CONCATENATE(CHAR(10),"Document(s) autorisé(s) : ",V43),""),
          CHAR(10),X43),"")</f>
        <v/>
      </c>
      <c r="AE43" s="37" t="str">
        <f>IF(A43="MA",
  CONCATENATE(M43,CHAR(10),T43), "")</f>
        <v/>
      </c>
    </row>
    <row r="44" spans="1:31" s="90" customFormat="1" ht="47.25" x14ac:dyDescent="0.25">
      <c r="A44" s="79" t="s">
        <v>87</v>
      </c>
      <c r="B44" s="79"/>
      <c r="C44" s="79" t="s">
        <v>464</v>
      </c>
      <c r="D44" s="79" t="s">
        <v>463</v>
      </c>
      <c r="E44" s="79" t="s">
        <v>465</v>
      </c>
      <c r="F44" s="80"/>
      <c r="G44" s="81">
        <v>1</v>
      </c>
      <c r="H44" s="21" t="s">
        <v>377</v>
      </c>
      <c r="I44" s="81">
        <v>1</v>
      </c>
      <c r="J44" s="21"/>
      <c r="K44" s="82">
        <f>IF(A44="MA",1-I44,"")</f>
        <v>0</v>
      </c>
      <c r="L44" s="83"/>
      <c r="M44" s="84" t="str">
        <f>IF(A44="MA",CONCATENATE("N1 = ",IF(I44&gt;0,CONCATENATE(IF(I44&lt;&gt;1,CONCATENATE(I44," *"),"")," CC"),""),IF(AND(I44&gt;0,K44&gt;0)," + ",""),IF(K44&gt;0,CONCATENATE(IF(K44&lt;&gt;1,CONCATENATE(K44," *"),"")," ET1"),"")),"")</f>
        <v>N1 =  CC</v>
      </c>
      <c r="N44" s="85" t="s">
        <v>24</v>
      </c>
      <c r="O44" s="80" t="s">
        <v>24</v>
      </c>
      <c r="P44" s="81"/>
      <c r="Q44" s="21"/>
      <c r="R44" s="82" t="str">
        <f>IF(AND(O44="Oui",A44="MA"),1-P44,"")</f>
        <v/>
      </c>
      <c r="S44" s="83"/>
      <c r="T44" s="86" t="s">
        <v>241</v>
      </c>
      <c r="U44" s="21"/>
      <c r="V44" s="79"/>
      <c r="W44" s="79"/>
      <c r="X44" s="89" t="s">
        <v>242</v>
      </c>
      <c r="Z44" s="35" t="s">
        <v>88</v>
      </c>
      <c r="AA44" s="35" t="s">
        <v>466</v>
      </c>
      <c r="AB44" s="35" t="s">
        <v>467</v>
      </c>
      <c r="AD44" s="37" t="str">
        <f>IF(A44="MA",
     CONCATENATE(
          IF(AND(I44&gt;0,I44&lt;=100),CONCATENATE("CC : ",H44,CHAR(10)),""),
          IF(AND(K44&gt;0,K44&lt;=100),CONCATENATE("ET1 : ",J44," de ",TEXT(L44,"H\hMM"),
            IF(U44="Oui"," avec document(s)",""),
            IF(U44="Non"," sans document ",""),
            IF(W44="Oui"," avec calculatrice",""),
            IF(W44="Non"," sans calculatrice ","")),""),
    IF(AND(R44&gt;0,R44&lt;=100),CONCATENATE(IF(K44=0,"",CHAR(10)),"ET2 : ",Q44," de ",TEXT(S44,"H\hMM"),
      IF(U44="Oui"," avec document(s)",""),
            IF(U44="Non"," sans document ",""),
            IF(W44="Oui"," avec calculatrice",""),
            IF(W44="Non"," sans calculatrice ","")),""),
          IF(U44="Oui",CONCATENATE(CHAR(10),"Document(s) autorisé(s) : ",V44),""),
          CHAR(10),X44),"")</f>
        <v>CC : Ecrit et Oral
Matière non rattrapable</v>
      </c>
      <c r="AE44" s="37" t="str">
        <f>IF(A44="MA",
  CONCATENATE(M44,CHAR(10),T44), "")</f>
        <v>N1 =  CC
N2 = N1</v>
      </c>
    </row>
  </sheetData>
  <mergeCells count="8">
    <mergeCell ref="AD5:AE5"/>
    <mergeCell ref="B41:C41"/>
    <mergeCell ref="B2:D2"/>
    <mergeCell ref="E2:X2"/>
    <mergeCell ref="B4:C4"/>
    <mergeCell ref="H5:M5"/>
    <mergeCell ref="N5:T5"/>
    <mergeCell ref="U5:X5"/>
  </mergeCells>
  <pageMargins left="0.7" right="0.7" top="0.75" bottom="0.75" header="0.3" footer="0.3"/>
  <pageSetup paperSize="9" scale="33" orientation="landscape"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ECDE8-F232-4344-9A59-D0C9F95D686A}">
  <sheetPr>
    <tabColor rgb="FF92D050"/>
    <pageSetUpPr fitToPage="1"/>
  </sheetPr>
  <dimension ref="A2:AE44"/>
  <sheetViews>
    <sheetView topLeftCell="B1" workbookViewId="0">
      <selection activeCell="G6" sqref="G6"/>
    </sheetView>
  </sheetViews>
  <sheetFormatPr baseColWidth="10" defaultRowHeight="15.75" x14ac:dyDescent="0.25"/>
  <cols>
    <col min="1" max="1" width="6.625" hidden="1" customWidth="1"/>
    <col min="2" max="2" width="4.5" customWidth="1"/>
    <col min="3" max="3" width="12.875" customWidth="1"/>
    <col min="4" max="4" width="44.5" customWidth="1"/>
    <col min="5" max="5" width="22" customWidth="1"/>
    <col min="6" max="6" width="6.875" customWidth="1"/>
    <col min="8" max="8" width="14.5" customWidth="1"/>
    <col min="13" max="13" width="27.125" customWidth="1"/>
    <col min="14" max="14" width="14.375" customWidth="1"/>
    <col min="20" max="20" width="29" customWidth="1"/>
    <col min="22" max="22" width="34.5" customWidth="1"/>
    <col min="24" max="24" width="33.625" customWidth="1"/>
    <col min="25" max="25" width="0" hidden="1" customWidth="1"/>
    <col min="26" max="26" width="27.125" hidden="1" customWidth="1"/>
    <col min="27" max="27" width="41.5" hidden="1" customWidth="1"/>
    <col min="28" max="28" width="15.875" hidden="1" customWidth="1"/>
    <col min="29" max="29" width="0" hidden="1" customWidth="1"/>
    <col min="30" max="30" width="62.375" hidden="1" customWidth="1"/>
    <col min="31" max="31" width="29.375" hidden="1" customWidth="1"/>
  </cols>
  <sheetData>
    <row r="2" spans="1:31" ht="80.099999999999994" customHeight="1" x14ac:dyDescent="0.25">
      <c r="B2" s="152"/>
      <c r="C2" s="152"/>
      <c r="D2" s="152"/>
      <c r="E2" s="153" t="s">
        <v>470</v>
      </c>
      <c r="F2" s="153"/>
      <c r="G2" s="153"/>
      <c r="H2" s="153"/>
      <c r="I2" s="153"/>
      <c r="J2" s="153"/>
      <c r="K2" s="153"/>
      <c r="L2" s="153"/>
      <c r="M2" s="153"/>
      <c r="N2" s="153"/>
      <c r="O2" s="153"/>
      <c r="P2" s="153"/>
      <c r="Q2" s="153"/>
      <c r="R2" s="153"/>
      <c r="S2" s="153"/>
      <c r="T2" s="153"/>
      <c r="U2" s="153"/>
      <c r="V2" s="153"/>
      <c r="W2" s="153"/>
      <c r="X2" s="153"/>
    </row>
    <row r="4" spans="1:31" ht="18.75" x14ac:dyDescent="0.3">
      <c r="B4" s="154" t="s">
        <v>373</v>
      </c>
      <c r="C4" s="154"/>
    </row>
    <row r="5" spans="1:31" x14ac:dyDescent="0.25">
      <c r="G5" s="2"/>
      <c r="H5" s="155" t="s">
        <v>198</v>
      </c>
      <c r="I5" s="156"/>
      <c r="J5" s="156"/>
      <c r="K5" s="156"/>
      <c r="L5" s="156"/>
      <c r="M5" s="159"/>
      <c r="N5" s="155" t="s">
        <v>199</v>
      </c>
      <c r="O5" s="156"/>
      <c r="P5" s="156"/>
      <c r="Q5" s="156"/>
      <c r="R5" s="156"/>
      <c r="S5" s="156"/>
      <c r="T5" s="159"/>
      <c r="U5" s="157" t="s">
        <v>2</v>
      </c>
      <c r="V5" s="158"/>
      <c r="W5" s="158"/>
      <c r="X5" s="171"/>
      <c r="AD5" s="150" t="s">
        <v>80</v>
      </c>
      <c r="AE5" s="151"/>
    </row>
    <row r="6" spans="1:31" ht="47.25" x14ac:dyDescent="0.25">
      <c r="A6" s="3" t="s">
        <v>81</v>
      </c>
      <c r="B6" s="3" t="s">
        <v>3</v>
      </c>
      <c r="C6" s="3" t="s">
        <v>4</v>
      </c>
      <c r="D6" s="3" t="s">
        <v>5</v>
      </c>
      <c r="E6" s="3" t="s">
        <v>6</v>
      </c>
      <c r="F6" s="3" t="s">
        <v>7</v>
      </c>
      <c r="G6" s="4" t="s">
        <v>8</v>
      </c>
      <c r="H6" s="5" t="s">
        <v>9</v>
      </c>
      <c r="I6" s="4" t="s">
        <v>10</v>
      </c>
      <c r="J6" s="5" t="s">
        <v>200</v>
      </c>
      <c r="K6" s="3" t="s">
        <v>201</v>
      </c>
      <c r="L6" s="4" t="s">
        <v>13</v>
      </c>
      <c r="M6" s="46" t="s">
        <v>202</v>
      </c>
      <c r="N6" s="47" t="s">
        <v>203</v>
      </c>
      <c r="O6" s="5" t="s">
        <v>204</v>
      </c>
      <c r="P6" s="4" t="s">
        <v>205</v>
      </c>
      <c r="Q6" s="5" t="s">
        <v>206</v>
      </c>
      <c r="R6" s="3" t="s">
        <v>207</v>
      </c>
      <c r="S6" s="4" t="s">
        <v>13</v>
      </c>
      <c r="T6" s="46" t="s">
        <v>208</v>
      </c>
      <c r="U6" s="5" t="s">
        <v>15</v>
      </c>
      <c r="V6" s="3" t="s">
        <v>16</v>
      </c>
      <c r="W6" s="3" t="s">
        <v>17</v>
      </c>
      <c r="X6" s="4" t="s">
        <v>18</v>
      </c>
      <c r="Z6" s="35" t="s">
        <v>82</v>
      </c>
      <c r="AA6" s="35" t="s">
        <v>83</v>
      </c>
      <c r="AB6" s="35" t="s">
        <v>84</v>
      </c>
      <c r="AD6" s="37" t="s">
        <v>85</v>
      </c>
      <c r="AE6" s="37" t="s">
        <v>86</v>
      </c>
    </row>
    <row r="7" spans="1:31" s="38" customFormat="1" x14ac:dyDescent="0.25">
      <c r="A7" s="7" t="s">
        <v>3</v>
      </c>
      <c r="B7" s="7" t="s">
        <v>374</v>
      </c>
      <c r="C7" s="7"/>
      <c r="D7" s="7"/>
      <c r="E7" s="7"/>
      <c r="F7" s="8">
        <v>4</v>
      </c>
      <c r="G7" s="10"/>
      <c r="H7" s="42"/>
      <c r="I7" s="10"/>
      <c r="J7" s="42"/>
      <c r="K7" s="48" t="str">
        <f t="shared" ref="K7:K39" si="0">IF(A7="MA",1-I7,"")</f>
        <v/>
      </c>
      <c r="L7" s="66"/>
      <c r="M7" s="99" t="str">
        <f t="shared" ref="M7:M39" si="1">IF(A7="MA",CONCATENATE("N1 = ",IF(I7&gt;0,CONCATENATE(IF(I7&lt;&gt;1,CONCATENATE(I7," *"),"")," CC"),""),IF(AND(I7&gt;0,K7&gt;0)," + ",""),IF(K7&gt;0,CONCATENATE(IF(K7&lt;&gt;1,CONCATENATE(K7," *"),"")," ET1"),"")),"")</f>
        <v/>
      </c>
      <c r="N7" s="68"/>
      <c r="O7" s="16"/>
      <c r="P7" s="10"/>
      <c r="Q7" s="42"/>
      <c r="R7" s="48" t="str">
        <f>IF(AND(O7="Oui",A7="MA"),1-P7,"")</f>
        <v/>
      </c>
      <c r="S7" s="66"/>
      <c r="T7" s="101" t="str">
        <f>IF(A7="MA",IF(O7="Oui",CONCATENATE("N2 = ",IF(P7&gt;0,CONCATENATE(IF(P7&lt;&gt;1,CONCATENATE(P7," *"),"")," CC"),""),IF(AND(P7&gt;0,R7&gt;0)," + ",""),IF(R7&gt;0,CONCATENATE(IF(R7&lt;&gt;1,CONCATENATE(R7," *"),"")," ET2"),"")),CONCATENATE("N2 = ET2")),"")</f>
        <v/>
      </c>
      <c r="U7" s="42"/>
      <c r="V7" s="16"/>
      <c r="W7" s="16"/>
      <c r="X7" s="70"/>
      <c r="Z7" s="35"/>
      <c r="AA7" s="35"/>
      <c r="AB7" s="35"/>
      <c r="AD7" s="37" t="str">
        <f t="shared" ref="AD7:AD39" si="2">IF(A7="MA",
     CONCATENATE(
          IF(AND(I7&gt;0,I7&lt;=100),CONCATENATE("CC : ",H7,CHAR(10)),""),
          IF(AND(K7&gt;0,K7&lt;=100),CONCATENATE("ET1 : ",J7," de ",TEXT(L7,"H\hMM"),
            IF(U7="Oui"," avec document(s)",""),
            IF(U7="Non"," sans document ",""),
            IF(W7="Oui"," avec calculatrice",""),
            IF(W7="Non"," sans calculatrice ","")),""),
    IF(AND(R7&gt;0,R7&lt;=100),CONCATENATE(IF(K7=0,"",CHAR(10)),"ET2 : ",Q7," de ",TEXT(S7,"H\hMM"),
      IF(U7="Oui"," avec document(s)",""),
            IF(U7="Non"," sans document ",""),
            IF(W7="Oui"," avec calculatrice",""),
            IF(W7="Non"," sans calculatrice ","")),""),
          IF(U7="Oui",CONCATENATE(CHAR(10),"Document(s) autorisé(s) : ",V7),""),
          CHAR(10),X7),"")</f>
        <v/>
      </c>
      <c r="AE7" s="37" t="str">
        <f t="shared" ref="AE7:AE39" si="3">IF(A7="MA",
  CONCATENATE(M7,CHAR(10),T7), "")</f>
        <v/>
      </c>
    </row>
    <row r="8" spans="1:31" s="36" customFormat="1" ht="47.25" x14ac:dyDescent="0.25">
      <c r="A8" s="18" t="s">
        <v>87</v>
      </c>
      <c r="B8" s="18"/>
      <c r="C8" s="18" t="s">
        <v>375</v>
      </c>
      <c r="D8" s="18" t="s">
        <v>376</v>
      </c>
      <c r="E8" s="18" t="s">
        <v>312</v>
      </c>
      <c r="F8" s="62"/>
      <c r="G8" s="71">
        <v>1</v>
      </c>
      <c r="H8" s="11" t="s">
        <v>377</v>
      </c>
      <c r="I8" s="71">
        <v>1</v>
      </c>
      <c r="J8" s="11"/>
      <c r="K8" s="72">
        <f t="shared" si="0"/>
        <v>0</v>
      </c>
      <c r="L8" s="73"/>
      <c r="M8" s="100" t="str">
        <f t="shared" si="1"/>
        <v>N1 =  CC</v>
      </c>
      <c r="N8" s="75" t="s">
        <v>24</v>
      </c>
      <c r="O8" s="62" t="s">
        <v>24</v>
      </c>
      <c r="P8" s="71"/>
      <c r="Q8" s="11"/>
      <c r="R8" s="72" t="str">
        <f>IF(AND(O8="Oui",A8="MA"),1-P8,"")</f>
        <v/>
      </c>
      <c r="S8" s="73"/>
      <c r="T8" s="102" t="s">
        <v>241</v>
      </c>
      <c r="U8" s="11"/>
      <c r="V8" s="18"/>
      <c r="W8" s="18"/>
      <c r="X8" s="77" t="s">
        <v>242</v>
      </c>
      <c r="Z8" s="35" t="s">
        <v>88</v>
      </c>
      <c r="AA8" s="35" t="s">
        <v>378</v>
      </c>
      <c r="AB8" s="35" t="s">
        <v>379</v>
      </c>
      <c r="AD8" s="37" t="str">
        <f t="shared" si="2"/>
        <v>CC : Ecrit et Oral
Matière non rattrapable</v>
      </c>
      <c r="AE8" s="37" t="str">
        <f t="shared" si="3"/>
        <v>N1 =  CC
N2 = N1</v>
      </c>
    </row>
    <row r="9" spans="1:31" s="38" customFormat="1" x14ac:dyDescent="0.25">
      <c r="A9" s="7" t="s">
        <v>3</v>
      </c>
      <c r="B9" s="7" t="s">
        <v>380</v>
      </c>
      <c r="C9" s="7"/>
      <c r="D9" s="7"/>
      <c r="E9" s="7"/>
      <c r="F9" s="8">
        <v>4</v>
      </c>
      <c r="G9" s="10"/>
      <c r="H9" s="42"/>
      <c r="I9" s="10"/>
      <c r="J9" s="42"/>
      <c r="K9" s="48" t="str">
        <f t="shared" si="0"/>
        <v/>
      </c>
      <c r="L9" s="66"/>
      <c r="M9" s="99" t="str">
        <f t="shared" si="1"/>
        <v/>
      </c>
      <c r="N9" s="68"/>
      <c r="O9" s="17"/>
      <c r="P9" s="10"/>
      <c r="Q9" s="42"/>
      <c r="R9" s="48" t="str">
        <f>IF(AND(O9="Oui",A9="MA"),1-P9,"")</f>
        <v/>
      </c>
      <c r="S9" s="66"/>
      <c r="T9" s="101" t="str">
        <f t="shared" ref="T9:T31" si="4">IF(A9="MA",IF(O9="Oui",CONCATENATE("N2 = ",IF(P9&gt;0,CONCATENATE(IF(P9&lt;&gt;1,CONCATENATE(P9," *"),"")," CC"),""),IF(AND(P9&gt;0,R9&gt;0)," + ",""),IF(R9&gt;0,CONCATENATE(IF(R9&lt;&gt;1,CONCATENATE(R9," *"),"")," ET2"),"")),CONCATENATE("N2 = ET2")),"")</f>
        <v/>
      </c>
      <c r="U9" s="42"/>
      <c r="V9" s="16"/>
      <c r="W9" s="16"/>
      <c r="X9" s="70"/>
      <c r="Z9" s="35"/>
      <c r="AA9" s="35"/>
      <c r="AB9" s="35"/>
      <c r="AD9" s="37" t="str">
        <f t="shared" si="2"/>
        <v/>
      </c>
      <c r="AE9" s="37" t="str">
        <f t="shared" si="3"/>
        <v/>
      </c>
    </row>
    <row r="10" spans="1:31" s="36" customFormat="1" ht="51" customHeight="1" x14ac:dyDescent="0.25">
      <c r="A10" s="18" t="s">
        <v>87</v>
      </c>
      <c r="B10" s="18"/>
      <c r="C10" s="18" t="s">
        <v>381</v>
      </c>
      <c r="D10" s="18" t="s">
        <v>380</v>
      </c>
      <c r="E10" s="18" t="s">
        <v>372</v>
      </c>
      <c r="F10" s="62"/>
      <c r="G10" s="71">
        <v>1</v>
      </c>
      <c r="H10" s="11" t="s">
        <v>175</v>
      </c>
      <c r="I10" s="71">
        <v>0.25</v>
      </c>
      <c r="J10" s="11" t="s">
        <v>23</v>
      </c>
      <c r="K10" s="72">
        <f t="shared" si="0"/>
        <v>0.75</v>
      </c>
      <c r="L10" s="78">
        <v>6.25E-2</v>
      </c>
      <c r="M10" s="100" t="str">
        <f t="shared" si="1"/>
        <v>N1 = 0,25 * CC + 0,75 * ET1</v>
      </c>
      <c r="N10" s="75" t="s">
        <v>29</v>
      </c>
      <c r="O10" s="62" t="s">
        <v>24</v>
      </c>
      <c r="P10" s="71"/>
      <c r="Q10" s="11" t="s">
        <v>23</v>
      </c>
      <c r="R10" s="72">
        <v>1</v>
      </c>
      <c r="S10" s="78">
        <v>6.25E-2</v>
      </c>
      <c r="T10" s="102" t="str">
        <f t="shared" si="4"/>
        <v>N2 = ET2</v>
      </c>
      <c r="U10" s="11" t="s">
        <v>29</v>
      </c>
      <c r="V10" s="18" t="s">
        <v>281</v>
      </c>
      <c r="W10" s="18" t="s">
        <v>29</v>
      </c>
      <c r="X10" s="70" t="s">
        <v>30</v>
      </c>
      <c r="Z10" s="35" t="s">
        <v>88</v>
      </c>
      <c r="AA10" s="35" t="s">
        <v>382</v>
      </c>
      <c r="AB10" s="35" t="s">
        <v>383</v>
      </c>
      <c r="AD10" s="37" t="str">
        <f t="shared" si="2"/>
        <v>CC : TP
ET1 : Ecrit de 1h30 avec document(s) avec calculatrice
ET2 : Ecrit de 1h30 avec document(s) avec calculatrice
Document(s) autorisé(s) : 1 feuille A4 R/V manuscrite
Calculatrice non alphanumérique</v>
      </c>
      <c r="AE10" s="37" t="str">
        <f t="shared" si="3"/>
        <v>N1 = 0,25 * CC + 0,75 * ET1
N2 = ET2</v>
      </c>
    </row>
    <row r="11" spans="1:31" s="38" customFormat="1" x14ac:dyDescent="0.25">
      <c r="A11" s="7" t="s">
        <v>3</v>
      </c>
      <c r="B11" s="7" t="s">
        <v>384</v>
      </c>
      <c r="C11" s="7"/>
      <c r="D11" s="7"/>
      <c r="E11" s="7"/>
      <c r="F11" s="8">
        <v>4</v>
      </c>
      <c r="G11" s="10"/>
      <c r="H11" s="42"/>
      <c r="I11" s="10"/>
      <c r="J11" s="42"/>
      <c r="K11" s="48" t="str">
        <f t="shared" si="0"/>
        <v/>
      </c>
      <c r="L11" s="66"/>
      <c r="M11" s="99" t="str">
        <f t="shared" si="1"/>
        <v/>
      </c>
      <c r="N11" s="68"/>
      <c r="O11" s="17"/>
      <c r="P11" s="10"/>
      <c r="Q11" s="42"/>
      <c r="R11" s="48" t="str">
        <f>IF(AND(O11="Oui",A11="MA"),1-P11,"")</f>
        <v/>
      </c>
      <c r="S11" s="66"/>
      <c r="T11" s="101" t="str">
        <f t="shared" si="4"/>
        <v/>
      </c>
      <c r="U11" s="42"/>
      <c r="V11" s="16"/>
      <c r="W11" s="16"/>
      <c r="X11" s="70"/>
      <c r="Z11" s="35"/>
      <c r="AA11" s="35"/>
      <c r="AB11" s="35"/>
      <c r="AD11" s="37" t="str">
        <f t="shared" si="2"/>
        <v/>
      </c>
      <c r="AE11" s="37" t="str">
        <f t="shared" si="3"/>
        <v/>
      </c>
    </row>
    <row r="12" spans="1:31" s="36" customFormat="1" ht="51" customHeight="1" x14ac:dyDescent="0.25">
      <c r="A12" s="18" t="s">
        <v>87</v>
      </c>
      <c r="B12" s="18"/>
      <c r="C12" s="18" t="s">
        <v>385</v>
      </c>
      <c r="D12" s="18" t="s">
        <v>386</v>
      </c>
      <c r="E12" s="18" t="s">
        <v>280</v>
      </c>
      <c r="F12" s="62"/>
      <c r="G12" s="71">
        <v>1</v>
      </c>
      <c r="H12" s="11" t="s">
        <v>387</v>
      </c>
      <c r="I12" s="71">
        <v>0.3</v>
      </c>
      <c r="J12" s="11" t="s">
        <v>23</v>
      </c>
      <c r="K12" s="72">
        <f t="shared" si="0"/>
        <v>0.7</v>
      </c>
      <c r="L12" s="78">
        <v>6.25E-2</v>
      </c>
      <c r="M12" s="100" t="str">
        <f t="shared" si="1"/>
        <v>N1 = 0,3 * CC + 0,7 * ET1</v>
      </c>
      <c r="N12" s="75" t="s">
        <v>29</v>
      </c>
      <c r="O12" s="62" t="s">
        <v>29</v>
      </c>
      <c r="P12" s="71">
        <v>0.3</v>
      </c>
      <c r="Q12" s="11" t="s">
        <v>219</v>
      </c>
      <c r="R12" s="72">
        <f>IF(AND(O12="Oui",A12="MA"),1-P12,"")</f>
        <v>0.7</v>
      </c>
      <c r="S12" s="78">
        <v>6.25E-2</v>
      </c>
      <c r="T12" s="102" t="str">
        <f t="shared" si="4"/>
        <v>N2 = 0,3 * CC + 0,7 * ET2</v>
      </c>
      <c r="U12" s="11" t="s">
        <v>29</v>
      </c>
      <c r="V12" s="18" t="s">
        <v>176</v>
      </c>
      <c r="W12" s="18" t="s">
        <v>29</v>
      </c>
      <c r="X12" s="70" t="s">
        <v>30</v>
      </c>
      <c r="Z12" s="35" t="s">
        <v>388</v>
      </c>
      <c r="AA12" s="35" t="s">
        <v>389</v>
      </c>
      <c r="AB12" s="35" t="s">
        <v>90</v>
      </c>
      <c r="AD12" s="37" t="str">
        <f t="shared" si="2"/>
        <v>CC : TP et/ou Ecrit et/ou Oral
ET1 : Ecrit de 1h30 avec document(s) avec calculatrice
ET2 : Ecrit ou Oral de 1h30 avec document(s) avec calculatrice
Document(s) autorisé(s) : Tous documents
Calculatrice non alphanumérique</v>
      </c>
      <c r="AE12" s="37" t="str">
        <f t="shared" si="3"/>
        <v>N1 = 0,3 * CC + 0,7 * ET1
N2 = 0,3 * CC + 0,7 * ET2</v>
      </c>
    </row>
    <row r="13" spans="1:31" s="38" customFormat="1" x14ac:dyDescent="0.25">
      <c r="A13" s="7" t="s">
        <v>3</v>
      </c>
      <c r="B13" s="7" t="s">
        <v>390</v>
      </c>
      <c r="C13" s="7"/>
      <c r="D13" s="7"/>
      <c r="E13" s="7"/>
      <c r="F13" s="8">
        <v>4</v>
      </c>
      <c r="G13" s="10"/>
      <c r="H13" s="42"/>
      <c r="I13" s="10"/>
      <c r="J13" s="42"/>
      <c r="K13" s="48" t="str">
        <f t="shared" si="0"/>
        <v/>
      </c>
      <c r="L13" s="66"/>
      <c r="M13" s="99" t="str">
        <f t="shared" si="1"/>
        <v/>
      </c>
      <c r="N13" s="68"/>
      <c r="O13" s="17"/>
      <c r="P13" s="10"/>
      <c r="Q13" s="42"/>
      <c r="R13" s="48" t="str">
        <f>IF(AND(O13="Oui",A13="MA"),1-P13,"")</f>
        <v/>
      </c>
      <c r="S13" s="66"/>
      <c r="T13" s="101" t="str">
        <f t="shared" si="4"/>
        <v/>
      </c>
      <c r="U13" s="42"/>
      <c r="V13" s="16"/>
      <c r="W13" s="16"/>
      <c r="X13" s="70"/>
      <c r="Z13" s="35"/>
      <c r="AA13" s="35"/>
      <c r="AB13" s="35"/>
      <c r="AD13" s="37" t="str">
        <f t="shared" si="2"/>
        <v/>
      </c>
      <c r="AE13" s="37" t="str">
        <f t="shared" si="3"/>
        <v/>
      </c>
    </row>
    <row r="14" spans="1:31" s="36" customFormat="1" ht="51" customHeight="1" x14ac:dyDescent="0.25">
      <c r="A14" s="18" t="s">
        <v>87</v>
      </c>
      <c r="B14" s="18"/>
      <c r="C14" s="18" t="s">
        <v>391</v>
      </c>
      <c r="D14" s="18" t="s">
        <v>390</v>
      </c>
      <c r="E14" s="18" t="s">
        <v>312</v>
      </c>
      <c r="F14" s="62"/>
      <c r="G14" s="71">
        <v>1</v>
      </c>
      <c r="H14" s="11" t="s">
        <v>175</v>
      </c>
      <c r="I14" s="71">
        <v>0.3</v>
      </c>
      <c r="J14" s="11" t="s">
        <v>246</v>
      </c>
      <c r="K14" s="72">
        <f t="shared" si="0"/>
        <v>0.7</v>
      </c>
      <c r="L14" s="78">
        <v>1.0416666666666666E-2</v>
      </c>
      <c r="M14" s="100" t="str">
        <f t="shared" si="1"/>
        <v>N1 = 0,3 * CC + 0,7 * ET1</v>
      </c>
      <c r="N14" s="75" t="s">
        <v>29</v>
      </c>
      <c r="O14" s="62" t="s">
        <v>24</v>
      </c>
      <c r="P14" s="71"/>
      <c r="Q14" s="11" t="s">
        <v>246</v>
      </c>
      <c r="R14" s="72">
        <v>1</v>
      </c>
      <c r="S14" s="78">
        <v>1.0416666666666666E-2</v>
      </c>
      <c r="T14" s="102" t="str">
        <f t="shared" si="4"/>
        <v>N2 = ET2</v>
      </c>
      <c r="U14" s="11" t="s">
        <v>29</v>
      </c>
      <c r="V14" s="18" t="s">
        <v>176</v>
      </c>
      <c r="W14" s="18" t="s">
        <v>29</v>
      </c>
      <c r="X14" s="70" t="s">
        <v>30</v>
      </c>
      <c r="Z14" s="35" t="s">
        <v>392</v>
      </c>
      <c r="AA14" s="35" t="s">
        <v>393</v>
      </c>
      <c r="AB14" s="35" t="s">
        <v>394</v>
      </c>
      <c r="AD14" s="37" t="str">
        <f t="shared" si="2"/>
        <v>CC : TP
ET1 : Oral de 0h15 avec document(s) avec calculatrice
ET2 : Oral de 0h15 avec document(s) avec calculatrice
Document(s) autorisé(s) : Tous documents
Calculatrice non alphanumérique</v>
      </c>
      <c r="AE14" s="37" t="str">
        <f t="shared" si="3"/>
        <v>N1 = 0,3 * CC + 0,7 * ET1
N2 = ET2</v>
      </c>
    </row>
    <row r="15" spans="1:31" s="38" customFormat="1" x14ac:dyDescent="0.25">
      <c r="A15" s="7" t="s">
        <v>3</v>
      </c>
      <c r="B15" s="7" t="s">
        <v>395</v>
      </c>
      <c r="C15" s="7"/>
      <c r="D15" s="7"/>
      <c r="E15" s="7"/>
      <c r="F15" s="8">
        <v>4</v>
      </c>
      <c r="G15" s="10"/>
      <c r="H15" s="42"/>
      <c r="I15" s="10"/>
      <c r="J15" s="42"/>
      <c r="K15" s="48" t="str">
        <f t="shared" si="0"/>
        <v/>
      </c>
      <c r="L15" s="66"/>
      <c r="M15" s="99" t="str">
        <f t="shared" si="1"/>
        <v/>
      </c>
      <c r="N15" s="68"/>
      <c r="O15" s="17"/>
      <c r="P15" s="10"/>
      <c r="Q15" s="42"/>
      <c r="R15" s="48" t="str">
        <f>IF(AND(O15="Oui",A15="MA"),1-P15,"")</f>
        <v/>
      </c>
      <c r="S15" s="66"/>
      <c r="T15" s="101" t="str">
        <f t="shared" si="4"/>
        <v/>
      </c>
      <c r="U15" s="42"/>
      <c r="V15" s="16"/>
      <c r="W15" s="16"/>
      <c r="X15" s="70"/>
      <c r="Z15" s="35"/>
      <c r="AA15" s="35"/>
      <c r="AB15" s="35"/>
      <c r="AD15" s="37" t="str">
        <f t="shared" si="2"/>
        <v/>
      </c>
      <c r="AE15" s="37" t="str">
        <f t="shared" si="3"/>
        <v/>
      </c>
    </row>
    <row r="16" spans="1:31" s="36" customFormat="1" ht="51" customHeight="1" x14ac:dyDescent="0.25">
      <c r="A16" s="18" t="s">
        <v>87</v>
      </c>
      <c r="B16" s="18"/>
      <c r="C16" s="18" t="s">
        <v>396</v>
      </c>
      <c r="D16" s="18" t="s">
        <v>397</v>
      </c>
      <c r="E16" s="18" t="s">
        <v>250</v>
      </c>
      <c r="F16" s="62"/>
      <c r="G16" s="71">
        <v>1</v>
      </c>
      <c r="H16" s="11" t="s">
        <v>398</v>
      </c>
      <c r="I16" s="71">
        <v>0.5</v>
      </c>
      <c r="J16" s="11" t="s">
        <v>246</v>
      </c>
      <c r="K16" s="72">
        <f t="shared" si="0"/>
        <v>0.5</v>
      </c>
      <c r="L16" s="78">
        <v>1.3888888888888888E-2</v>
      </c>
      <c r="M16" s="100" t="str">
        <f t="shared" si="1"/>
        <v>N1 = 0,5 * CC + 0,5 * ET1</v>
      </c>
      <c r="N16" s="75" t="s">
        <v>29</v>
      </c>
      <c r="O16" s="62" t="s">
        <v>24</v>
      </c>
      <c r="P16" s="71"/>
      <c r="Q16" s="11" t="s">
        <v>23</v>
      </c>
      <c r="R16" s="72">
        <v>1</v>
      </c>
      <c r="S16" s="78">
        <v>6.25E-2</v>
      </c>
      <c r="T16" s="102" t="str">
        <f t="shared" si="4"/>
        <v>N2 = ET2</v>
      </c>
      <c r="U16" s="11" t="s">
        <v>29</v>
      </c>
      <c r="V16" s="36" t="s">
        <v>399</v>
      </c>
      <c r="W16" s="18" t="s">
        <v>29</v>
      </c>
      <c r="X16" s="77" t="s">
        <v>400</v>
      </c>
      <c r="Z16" s="35"/>
      <c r="AA16" s="35" t="s">
        <v>401</v>
      </c>
      <c r="AB16" s="35" t="s">
        <v>90</v>
      </c>
      <c r="AD16" s="37" t="str">
        <f t="shared" si="2"/>
        <v>CC : TP et/ou écrit et/ou oral
ET1 : Oral de 0h20 avec document(s) avec calculatrice
ET2 : Ecrit de 1h30 avec document(s) avec calculatrice
Document(s) autorisé(s) : Tous documents pour la session 1
Aucun document pour la session 2
Avec document pour la session 1
Sans document pour la session 2
Calculatrice non alphanumérique</v>
      </c>
      <c r="AE16" s="37" t="str">
        <f t="shared" si="3"/>
        <v>N1 = 0,5 * CC + 0,5 * ET1
N2 = ET2</v>
      </c>
    </row>
    <row r="17" spans="1:31" s="38" customFormat="1" x14ac:dyDescent="0.25">
      <c r="A17" s="7" t="s">
        <v>3</v>
      </c>
      <c r="B17" s="7" t="s">
        <v>402</v>
      </c>
      <c r="C17" s="7"/>
      <c r="D17" s="7"/>
      <c r="E17" s="7"/>
      <c r="F17" s="8">
        <v>4</v>
      </c>
      <c r="G17" s="10"/>
      <c r="H17" s="42"/>
      <c r="I17" s="10"/>
      <c r="J17" s="42"/>
      <c r="K17" s="48" t="str">
        <f t="shared" si="0"/>
        <v/>
      </c>
      <c r="L17" s="66"/>
      <c r="M17" s="99" t="str">
        <f t="shared" si="1"/>
        <v/>
      </c>
      <c r="N17" s="68"/>
      <c r="O17" s="17"/>
      <c r="P17" s="10"/>
      <c r="Q17" s="42"/>
      <c r="R17" s="48" t="str">
        <f>IF(AND(O17="Oui",A17="MA"),1-P17,"")</f>
        <v/>
      </c>
      <c r="S17" s="66"/>
      <c r="T17" s="101" t="str">
        <f t="shared" si="4"/>
        <v/>
      </c>
      <c r="U17" s="42"/>
      <c r="V17" s="16"/>
      <c r="W17" s="16"/>
      <c r="X17" s="70"/>
      <c r="Z17" s="35"/>
      <c r="AA17" s="35"/>
      <c r="AB17" s="35"/>
      <c r="AD17" s="37" t="str">
        <f t="shared" si="2"/>
        <v/>
      </c>
      <c r="AE17" s="37" t="str">
        <f t="shared" si="3"/>
        <v/>
      </c>
    </row>
    <row r="18" spans="1:31" s="36" customFormat="1" ht="47.25" x14ac:dyDescent="0.25">
      <c r="A18" s="18" t="s">
        <v>87</v>
      </c>
      <c r="B18" s="18"/>
      <c r="C18" s="18" t="s">
        <v>403</v>
      </c>
      <c r="D18" s="18" t="s">
        <v>402</v>
      </c>
      <c r="E18" s="18" t="s">
        <v>370</v>
      </c>
      <c r="F18" s="62"/>
      <c r="G18" s="71">
        <v>1</v>
      </c>
      <c r="H18" s="11" t="s">
        <v>398</v>
      </c>
      <c r="I18" s="71">
        <v>1</v>
      </c>
      <c r="J18" s="11" t="s">
        <v>23</v>
      </c>
      <c r="K18" s="72">
        <f t="shared" si="0"/>
        <v>0</v>
      </c>
      <c r="L18" s="78">
        <v>6.25E-2</v>
      </c>
      <c r="M18" s="100" t="str">
        <f t="shared" si="1"/>
        <v>N1 =  CC</v>
      </c>
      <c r="N18" s="75" t="s">
        <v>29</v>
      </c>
      <c r="O18" s="62" t="s">
        <v>29</v>
      </c>
      <c r="P18" s="71">
        <v>0</v>
      </c>
      <c r="Q18" s="11" t="s">
        <v>23</v>
      </c>
      <c r="R18" s="72">
        <f>IF(AND(O18="Oui",A18="MA"),1-P18,"")</f>
        <v>1</v>
      </c>
      <c r="S18" s="78">
        <v>6.25E-2</v>
      </c>
      <c r="T18" s="102" t="str">
        <f t="shared" si="4"/>
        <v>N2 =  ET2</v>
      </c>
      <c r="U18" s="11" t="s">
        <v>24</v>
      </c>
      <c r="V18" s="18"/>
      <c r="W18" s="18" t="s">
        <v>24</v>
      </c>
      <c r="X18" s="77"/>
      <c r="Z18" s="35" t="s">
        <v>88</v>
      </c>
      <c r="AA18" s="35" t="s">
        <v>404</v>
      </c>
      <c r="AB18" s="35" t="s">
        <v>405</v>
      </c>
      <c r="AD18" s="37" t="str">
        <f t="shared" si="2"/>
        <v xml:space="preserve">CC : TP et/ou écrit et/ou oral
ET2 : Ecrit de 1h30 sans document  sans calculatrice 
</v>
      </c>
      <c r="AE18" s="37" t="str">
        <f t="shared" si="3"/>
        <v>N1 =  CC
N2 =  ET2</v>
      </c>
    </row>
    <row r="19" spans="1:31" s="38" customFormat="1" x14ac:dyDescent="0.25">
      <c r="A19" s="7" t="s">
        <v>3</v>
      </c>
      <c r="B19" s="7" t="s">
        <v>406</v>
      </c>
      <c r="C19" s="7"/>
      <c r="D19" s="7"/>
      <c r="E19" s="7"/>
      <c r="F19" s="8">
        <v>4</v>
      </c>
      <c r="G19" s="10"/>
      <c r="H19" s="42"/>
      <c r="I19" s="10"/>
      <c r="J19" s="42"/>
      <c r="K19" s="48" t="str">
        <f t="shared" si="0"/>
        <v/>
      </c>
      <c r="L19" s="66"/>
      <c r="M19" s="99" t="str">
        <f t="shared" si="1"/>
        <v/>
      </c>
      <c r="N19" s="68"/>
      <c r="O19" s="17"/>
      <c r="P19" s="10"/>
      <c r="Q19" s="42"/>
      <c r="R19" s="72" t="str">
        <f>IF(AND(O19="Oui",A19="MA"),1-P19,"")</f>
        <v/>
      </c>
      <c r="S19" s="66"/>
      <c r="T19" s="101" t="str">
        <f t="shared" si="4"/>
        <v/>
      </c>
      <c r="U19" s="42"/>
      <c r="V19" s="16"/>
      <c r="W19" s="16"/>
      <c r="X19" s="70"/>
      <c r="Z19" s="35"/>
      <c r="AA19" s="35"/>
      <c r="AB19" s="35"/>
      <c r="AD19" s="37" t="str">
        <f t="shared" si="2"/>
        <v/>
      </c>
      <c r="AE19" s="37" t="str">
        <f t="shared" si="3"/>
        <v/>
      </c>
    </row>
    <row r="20" spans="1:31" s="36" customFormat="1" ht="51" customHeight="1" x14ac:dyDescent="0.25">
      <c r="A20" s="18" t="s">
        <v>87</v>
      </c>
      <c r="B20" s="18"/>
      <c r="C20" s="18" t="s">
        <v>407</v>
      </c>
      <c r="D20" s="18" t="s">
        <v>406</v>
      </c>
      <c r="E20" s="18" t="s">
        <v>317</v>
      </c>
      <c r="F20" s="62"/>
      <c r="G20" s="71">
        <v>1</v>
      </c>
      <c r="H20" s="11" t="s">
        <v>387</v>
      </c>
      <c r="I20" s="71">
        <v>1</v>
      </c>
      <c r="J20" s="11"/>
      <c r="K20" s="72">
        <f t="shared" si="0"/>
        <v>0</v>
      </c>
      <c r="L20" s="78"/>
      <c r="M20" s="100" t="str">
        <f t="shared" si="1"/>
        <v>N1 =  CC</v>
      </c>
      <c r="N20" s="75" t="s">
        <v>29</v>
      </c>
      <c r="O20" s="62" t="s">
        <v>24</v>
      </c>
      <c r="P20" s="71">
        <v>0</v>
      </c>
      <c r="Q20" s="11" t="s">
        <v>23</v>
      </c>
      <c r="R20" s="72">
        <v>1</v>
      </c>
      <c r="S20" s="78">
        <v>6.25E-2</v>
      </c>
      <c r="T20" s="102" t="str">
        <f t="shared" si="4"/>
        <v>N2 = ET2</v>
      </c>
      <c r="U20" s="11" t="s">
        <v>29</v>
      </c>
      <c r="V20" s="18" t="s">
        <v>408</v>
      </c>
      <c r="W20" s="18" t="s">
        <v>24</v>
      </c>
      <c r="X20" s="77"/>
      <c r="Z20" s="35" t="s">
        <v>88</v>
      </c>
      <c r="AA20" s="35" t="s">
        <v>409</v>
      </c>
      <c r="AB20" s="35" t="s">
        <v>410</v>
      </c>
      <c r="AD20" s="37" t="str">
        <f t="shared" si="2"/>
        <v xml:space="preserve">CC : TP et/ou Ecrit et/ou Oral
ET2 : Ecrit de 1h30 avec document(s) sans calculatrice 
Document(s) autorisé(s) : Tutoriels de TD fournis
</v>
      </c>
      <c r="AE20" s="37" t="str">
        <f t="shared" si="3"/>
        <v>N1 =  CC
N2 = ET2</v>
      </c>
    </row>
    <row r="21" spans="1:31" s="38" customFormat="1" x14ac:dyDescent="0.25">
      <c r="A21" s="7" t="s">
        <v>3</v>
      </c>
      <c r="B21" s="7" t="s">
        <v>411</v>
      </c>
      <c r="C21" s="7"/>
      <c r="D21" s="7"/>
      <c r="E21" s="7"/>
      <c r="F21" s="8">
        <v>4</v>
      </c>
      <c r="G21" s="10"/>
      <c r="H21" s="42"/>
      <c r="I21" s="71"/>
      <c r="J21" s="42"/>
      <c r="K21" s="48" t="str">
        <f t="shared" si="0"/>
        <v/>
      </c>
      <c r="L21" s="78"/>
      <c r="M21" s="99" t="str">
        <f t="shared" si="1"/>
        <v/>
      </c>
      <c r="N21" s="68"/>
      <c r="O21" s="62"/>
      <c r="P21" s="10"/>
      <c r="Q21" s="42"/>
      <c r="R21" s="72" t="str">
        <f t="shared" ref="R21:R27" si="5">IF(AND(O21="Oui",A21="MA"),1-P21,"")</f>
        <v/>
      </c>
      <c r="S21" s="66"/>
      <c r="T21" s="101" t="str">
        <f t="shared" si="4"/>
        <v/>
      </c>
      <c r="U21" s="42"/>
      <c r="V21" s="16"/>
      <c r="W21" s="16"/>
      <c r="X21" s="70"/>
      <c r="Z21" s="35"/>
      <c r="AA21" s="35"/>
      <c r="AB21" s="35"/>
      <c r="AD21" s="37" t="str">
        <f t="shared" si="2"/>
        <v/>
      </c>
      <c r="AE21" s="37" t="str">
        <f t="shared" si="3"/>
        <v/>
      </c>
    </row>
    <row r="22" spans="1:31" s="36" customFormat="1" ht="51" customHeight="1" x14ac:dyDescent="0.25">
      <c r="A22" s="18" t="s">
        <v>87</v>
      </c>
      <c r="B22" s="18"/>
      <c r="C22" s="18" t="s">
        <v>412</v>
      </c>
      <c r="D22" s="18" t="s">
        <v>411</v>
      </c>
      <c r="E22" s="18" t="s">
        <v>63</v>
      </c>
      <c r="F22" s="62"/>
      <c r="G22" s="71">
        <v>1</v>
      </c>
      <c r="H22" s="11" t="s">
        <v>175</v>
      </c>
      <c r="I22" s="71">
        <v>0.45</v>
      </c>
      <c r="J22" s="11" t="s">
        <v>23</v>
      </c>
      <c r="K22" s="72">
        <f t="shared" si="0"/>
        <v>0.55000000000000004</v>
      </c>
      <c r="L22" s="78">
        <v>6.25E-2</v>
      </c>
      <c r="M22" s="100" t="str">
        <f t="shared" si="1"/>
        <v>N1 = 0,45 * CC + 0,55 * ET1</v>
      </c>
      <c r="N22" s="75" t="s">
        <v>29</v>
      </c>
      <c r="O22" s="62" t="s">
        <v>29</v>
      </c>
      <c r="P22" s="71">
        <v>0.45</v>
      </c>
      <c r="Q22" s="11" t="s">
        <v>219</v>
      </c>
      <c r="R22" s="72">
        <f t="shared" si="5"/>
        <v>0.55000000000000004</v>
      </c>
      <c r="S22" s="78">
        <v>6.25E-2</v>
      </c>
      <c r="T22" s="102" t="str">
        <f t="shared" si="4"/>
        <v>N2 = 0,45 * CC + 0,55 * ET2</v>
      </c>
      <c r="U22" s="11" t="s">
        <v>24</v>
      </c>
      <c r="V22" s="18"/>
      <c r="W22" s="18" t="s">
        <v>29</v>
      </c>
      <c r="X22" s="70" t="s">
        <v>30</v>
      </c>
      <c r="Z22" s="35" t="s">
        <v>88</v>
      </c>
      <c r="AA22" s="35" t="s">
        <v>413</v>
      </c>
      <c r="AB22" s="35" t="s">
        <v>414</v>
      </c>
      <c r="AD22" s="37" t="str">
        <f t="shared" si="2"/>
        <v>CC : TP
ET1 : Ecrit de 1h30 sans document  avec calculatrice
ET2 : Ecrit ou Oral de 1h30 sans document  avec calculatrice
Calculatrice non alphanumérique</v>
      </c>
      <c r="AE22" s="37" t="str">
        <f t="shared" si="3"/>
        <v>N1 = 0,45 * CC + 0,55 * ET1
N2 = 0,45 * CC + 0,55 * ET2</v>
      </c>
    </row>
    <row r="23" spans="1:31" s="38" customFormat="1" x14ac:dyDescent="0.25">
      <c r="A23" s="7" t="s">
        <v>3</v>
      </c>
      <c r="B23" s="7" t="s">
        <v>415</v>
      </c>
      <c r="C23" s="7"/>
      <c r="D23" s="7"/>
      <c r="E23" s="7"/>
      <c r="F23" s="8">
        <v>4</v>
      </c>
      <c r="G23" s="10"/>
      <c r="H23" s="42"/>
      <c r="I23" s="71"/>
      <c r="J23" s="42"/>
      <c r="K23" s="48" t="str">
        <f t="shared" si="0"/>
        <v/>
      </c>
      <c r="L23" s="78"/>
      <c r="M23" s="99" t="str">
        <f t="shared" si="1"/>
        <v/>
      </c>
      <c r="N23" s="68"/>
      <c r="O23" s="62"/>
      <c r="P23" s="10"/>
      <c r="Q23" s="42"/>
      <c r="R23" s="72" t="str">
        <f t="shared" si="5"/>
        <v/>
      </c>
      <c r="S23" s="66"/>
      <c r="T23" s="101" t="str">
        <f t="shared" si="4"/>
        <v/>
      </c>
      <c r="U23" s="42"/>
      <c r="V23" s="16"/>
      <c r="W23" s="16"/>
      <c r="X23" s="70"/>
      <c r="Z23" s="35"/>
      <c r="AA23" s="35"/>
      <c r="AB23" s="35"/>
      <c r="AD23" s="37" t="str">
        <f t="shared" si="2"/>
        <v/>
      </c>
      <c r="AE23" s="37" t="str">
        <f t="shared" si="3"/>
        <v/>
      </c>
    </row>
    <row r="24" spans="1:31" s="36" customFormat="1" ht="51" customHeight="1" x14ac:dyDescent="0.25">
      <c r="A24" s="18" t="s">
        <v>87</v>
      </c>
      <c r="B24" s="18"/>
      <c r="C24" s="18" t="s">
        <v>416</v>
      </c>
      <c r="D24" s="18" t="s">
        <v>415</v>
      </c>
      <c r="E24" s="18" t="s">
        <v>417</v>
      </c>
      <c r="F24" s="62"/>
      <c r="G24" s="71">
        <v>1</v>
      </c>
      <c r="H24" s="11" t="s">
        <v>36</v>
      </c>
      <c r="I24" s="71">
        <v>0.5</v>
      </c>
      <c r="J24" s="11" t="s">
        <v>23</v>
      </c>
      <c r="K24" s="72">
        <f t="shared" si="0"/>
        <v>0.5</v>
      </c>
      <c r="L24" s="78">
        <v>6.25E-2</v>
      </c>
      <c r="M24" s="100" t="str">
        <f t="shared" si="1"/>
        <v>N1 = 0,5 * CC + 0,5 * ET1</v>
      </c>
      <c r="N24" s="75" t="s">
        <v>29</v>
      </c>
      <c r="O24" s="62" t="s">
        <v>29</v>
      </c>
      <c r="P24" s="71">
        <v>0.5</v>
      </c>
      <c r="Q24" s="11" t="s">
        <v>23</v>
      </c>
      <c r="R24" s="72">
        <f t="shared" si="5"/>
        <v>0.5</v>
      </c>
      <c r="S24" s="78">
        <v>6.25E-2</v>
      </c>
      <c r="T24" s="102" t="str">
        <f t="shared" si="4"/>
        <v>N2 = 0,5 * CC + 0,5 * ET2</v>
      </c>
      <c r="U24" s="11" t="s">
        <v>24</v>
      </c>
      <c r="V24" s="18"/>
      <c r="W24" s="18" t="s">
        <v>29</v>
      </c>
      <c r="X24" s="77" t="s">
        <v>418</v>
      </c>
      <c r="Z24" s="35" t="s">
        <v>419</v>
      </c>
      <c r="AA24" s="35" t="s">
        <v>420</v>
      </c>
      <c r="AB24" s="35" t="s">
        <v>421</v>
      </c>
      <c r="AD24" s="37" t="str">
        <f t="shared" si="2"/>
        <v>CC : Ecrit et/ou TP
ET1 : Ecrit de 1h30 sans document  avec calculatrice
ET2 : Ecrit de 1h30 sans document  avec calculatrice
Examen en salle machine</v>
      </c>
      <c r="AE24" s="37" t="str">
        <f t="shared" si="3"/>
        <v>N1 = 0,5 * CC + 0,5 * ET1
N2 = 0,5 * CC + 0,5 * ET2</v>
      </c>
    </row>
    <row r="25" spans="1:31" s="38" customFormat="1" x14ac:dyDescent="0.25">
      <c r="A25" s="7" t="s">
        <v>3</v>
      </c>
      <c r="B25" s="7" t="s">
        <v>422</v>
      </c>
      <c r="C25" s="7"/>
      <c r="D25" s="7"/>
      <c r="E25" s="7"/>
      <c r="F25" s="8">
        <v>4</v>
      </c>
      <c r="G25" s="10"/>
      <c r="H25" s="42"/>
      <c r="I25" s="71"/>
      <c r="J25" s="42"/>
      <c r="K25" s="48" t="str">
        <f t="shared" si="0"/>
        <v/>
      </c>
      <c r="L25" s="78"/>
      <c r="M25" s="99" t="str">
        <f t="shared" si="1"/>
        <v/>
      </c>
      <c r="N25" s="68"/>
      <c r="O25" s="62"/>
      <c r="P25" s="10"/>
      <c r="Q25" s="42"/>
      <c r="R25" s="72" t="str">
        <f t="shared" si="5"/>
        <v/>
      </c>
      <c r="S25" s="66"/>
      <c r="T25" s="101" t="str">
        <f t="shared" si="4"/>
        <v/>
      </c>
      <c r="U25" s="42"/>
      <c r="V25" s="16"/>
      <c r="W25" s="16"/>
      <c r="X25" s="70"/>
      <c r="Z25" s="35"/>
      <c r="AA25" s="35"/>
      <c r="AB25" s="35" t="s">
        <v>423</v>
      </c>
      <c r="AD25" s="37" t="str">
        <f t="shared" si="2"/>
        <v/>
      </c>
      <c r="AE25" s="37" t="str">
        <f t="shared" si="3"/>
        <v/>
      </c>
    </row>
    <row r="26" spans="1:31" s="36" customFormat="1" ht="51" customHeight="1" x14ac:dyDescent="0.25">
      <c r="A26" s="18" t="s">
        <v>87</v>
      </c>
      <c r="B26" s="18"/>
      <c r="C26" s="18" t="s">
        <v>424</v>
      </c>
      <c r="D26" s="18" t="s">
        <v>422</v>
      </c>
      <c r="E26" s="18" t="s">
        <v>231</v>
      </c>
      <c r="F26" s="62"/>
      <c r="G26" s="71">
        <v>1</v>
      </c>
      <c r="H26" s="11" t="s">
        <v>175</v>
      </c>
      <c r="I26" s="71">
        <v>0.4</v>
      </c>
      <c r="J26" s="11" t="s">
        <v>23</v>
      </c>
      <c r="K26" s="72">
        <f t="shared" si="0"/>
        <v>0.6</v>
      </c>
      <c r="L26" s="78">
        <v>6.25E-2</v>
      </c>
      <c r="M26" s="100" t="str">
        <f t="shared" si="1"/>
        <v>N1 = 0,4 * CC + 0,6 * ET1</v>
      </c>
      <c r="N26" s="75" t="s">
        <v>29</v>
      </c>
      <c r="O26" s="62" t="s">
        <v>29</v>
      </c>
      <c r="P26" s="71">
        <v>0.4</v>
      </c>
      <c r="Q26" s="11" t="s">
        <v>23</v>
      </c>
      <c r="R26" s="72">
        <f t="shared" si="5"/>
        <v>0.6</v>
      </c>
      <c r="S26" s="78">
        <v>6.25E-2</v>
      </c>
      <c r="T26" s="102" t="str">
        <f t="shared" si="4"/>
        <v>N2 = 0,4 * CC + 0,6 * ET2</v>
      </c>
      <c r="U26" s="11" t="s">
        <v>24</v>
      </c>
      <c r="V26" s="18"/>
      <c r="W26" s="18" t="s">
        <v>29</v>
      </c>
      <c r="X26" s="70" t="s">
        <v>30</v>
      </c>
      <c r="Z26" s="35" t="s">
        <v>425</v>
      </c>
      <c r="AA26" s="35" t="s">
        <v>426</v>
      </c>
      <c r="AB26" s="35" t="s">
        <v>427</v>
      </c>
      <c r="AD26" s="37" t="str">
        <f t="shared" si="2"/>
        <v>CC : TP
ET1 : Ecrit de 1h30 sans document  avec calculatrice
ET2 : Ecrit de 1h30 sans document  avec calculatrice
Calculatrice non alphanumérique</v>
      </c>
      <c r="AE26" s="37" t="str">
        <f t="shared" si="3"/>
        <v>N1 = 0,4 * CC + 0,6 * ET1
N2 = 0,4 * CC + 0,6 * ET2</v>
      </c>
    </row>
    <row r="27" spans="1:31" s="38" customFormat="1" x14ac:dyDescent="0.25">
      <c r="A27" s="7" t="s">
        <v>3</v>
      </c>
      <c r="B27" s="7" t="s">
        <v>428</v>
      </c>
      <c r="C27" s="7"/>
      <c r="D27" s="7"/>
      <c r="E27" s="7"/>
      <c r="F27" s="8">
        <v>4</v>
      </c>
      <c r="G27" s="10"/>
      <c r="H27" s="42"/>
      <c r="I27" s="71"/>
      <c r="J27" s="42"/>
      <c r="K27" s="48" t="str">
        <f t="shared" si="0"/>
        <v/>
      </c>
      <c r="L27" s="78"/>
      <c r="M27" s="99" t="str">
        <f t="shared" si="1"/>
        <v/>
      </c>
      <c r="N27" s="68"/>
      <c r="O27" s="62"/>
      <c r="P27" s="10"/>
      <c r="Q27" s="42"/>
      <c r="R27" s="72" t="str">
        <f t="shared" si="5"/>
        <v/>
      </c>
      <c r="S27" s="66"/>
      <c r="T27" s="101" t="str">
        <f t="shared" si="4"/>
        <v/>
      </c>
      <c r="U27" s="42"/>
      <c r="V27" s="16"/>
      <c r="W27" s="16"/>
      <c r="X27" s="70"/>
      <c r="Z27" s="35"/>
      <c r="AA27" s="35"/>
      <c r="AB27" s="35"/>
      <c r="AD27" s="37" t="str">
        <f t="shared" si="2"/>
        <v/>
      </c>
      <c r="AE27" s="37" t="str">
        <f t="shared" si="3"/>
        <v/>
      </c>
    </row>
    <row r="28" spans="1:31" s="36" customFormat="1" ht="51" customHeight="1" x14ac:dyDescent="0.25">
      <c r="A28" s="18" t="s">
        <v>87</v>
      </c>
      <c r="B28" s="18"/>
      <c r="C28" s="18" t="s">
        <v>429</v>
      </c>
      <c r="D28" s="18" t="s">
        <v>428</v>
      </c>
      <c r="E28" s="18" t="s">
        <v>218</v>
      </c>
      <c r="F28" s="62"/>
      <c r="G28" s="71">
        <v>1</v>
      </c>
      <c r="H28" s="11" t="s">
        <v>23</v>
      </c>
      <c r="I28" s="71">
        <v>0.2</v>
      </c>
      <c r="J28" s="11" t="s">
        <v>23</v>
      </c>
      <c r="K28" s="72">
        <f t="shared" si="0"/>
        <v>0.8</v>
      </c>
      <c r="L28" s="78">
        <v>6.25E-2</v>
      </c>
      <c r="M28" s="100" t="str">
        <f t="shared" si="1"/>
        <v>N1 = 0,2 * CC + 0,8 * ET1</v>
      </c>
      <c r="N28" s="75" t="s">
        <v>29</v>
      </c>
      <c r="O28" s="62" t="s">
        <v>24</v>
      </c>
      <c r="P28" s="71">
        <v>0</v>
      </c>
      <c r="Q28" s="11" t="s">
        <v>23</v>
      </c>
      <c r="R28" s="72">
        <v>1</v>
      </c>
      <c r="S28" s="78">
        <v>6.25E-2</v>
      </c>
      <c r="T28" s="102" t="str">
        <f t="shared" si="4"/>
        <v>N2 = ET2</v>
      </c>
      <c r="U28" s="11" t="s">
        <v>24</v>
      </c>
      <c r="V28" s="18"/>
      <c r="W28" s="18" t="s">
        <v>29</v>
      </c>
      <c r="X28" s="70" t="s">
        <v>30</v>
      </c>
      <c r="Z28" s="35" t="s">
        <v>88</v>
      </c>
      <c r="AA28" s="35" t="s">
        <v>430</v>
      </c>
      <c r="AB28" s="40" t="s">
        <v>220</v>
      </c>
      <c r="AD28" s="37" t="str">
        <f t="shared" si="2"/>
        <v>CC : Ecrit
ET1 : Ecrit de 1h30 sans document  avec calculatrice
ET2 : Ecrit de 1h30 sans document  avec calculatrice
Calculatrice non alphanumérique</v>
      </c>
      <c r="AE28" s="37" t="str">
        <f t="shared" si="3"/>
        <v>N1 = 0,2 * CC + 0,8 * ET1
N2 = ET2</v>
      </c>
    </row>
    <row r="29" spans="1:31" s="38" customFormat="1" x14ac:dyDescent="0.25">
      <c r="A29" s="7" t="s">
        <v>3</v>
      </c>
      <c r="B29" s="7" t="s">
        <v>431</v>
      </c>
      <c r="C29" s="7"/>
      <c r="D29" s="7"/>
      <c r="E29" s="7"/>
      <c r="F29" s="8">
        <v>4</v>
      </c>
      <c r="G29" s="10"/>
      <c r="H29" s="42"/>
      <c r="I29" s="71"/>
      <c r="J29" s="42"/>
      <c r="K29" s="48" t="str">
        <f t="shared" si="0"/>
        <v/>
      </c>
      <c r="L29" s="78"/>
      <c r="M29" s="99" t="str">
        <f t="shared" si="1"/>
        <v/>
      </c>
      <c r="N29" s="68"/>
      <c r="O29" s="62"/>
      <c r="P29" s="10"/>
      <c r="Q29" s="42"/>
      <c r="R29" s="72" t="str">
        <f t="shared" ref="R29:R35" si="6">IF(AND(O29="Oui",A29="MA"),1-P29,"")</f>
        <v/>
      </c>
      <c r="S29" s="66"/>
      <c r="T29" s="101" t="str">
        <f t="shared" si="4"/>
        <v/>
      </c>
      <c r="U29" s="42"/>
      <c r="V29" s="16"/>
      <c r="W29" s="16"/>
      <c r="X29" s="70"/>
      <c r="Z29" s="35"/>
      <c r="AA29" s="35"/>
      <c r="AB29" s="35"/>
      <c r="AD29" s="37" t="str">
        <f t="shared" si="2"/>
        <v/>
      </c>
      <c r="AE29" s="37" t="str">
        <f t="shared" si="3"/>
        <v/>
      </c>
    </row>
    <row r="30" spans="1:31" s="36" customFormat="1" ht="51" customHeight="1" x14ac:dyDescent="0.25">
      <c r="A30" s="18" t="s">
        <v>87</v>
      </c>
      <c r="B30" s="18"/>
      <c r="C30" s="18" t="s">
        <v>432</v>
      </c>
      <c r="D30" s="18" t="s">
        <v>431</v>
      </c>
      <c r="E30" s="18" t="s">
        <v>272</v>
      </c>
      <c r="F30" s="62"/>
      <c r="G30" s="71">
        <v>1</v>
      </c>
      <c r="H30" s="11" t="s">
        <v>23</v>
      </c>
      <c r="I30" s="71">
        <v>0.5</v>
      </c>
      <c r="J30" s="11" t="s">
        <v>23</v>
      </c>
      <c r="K30" s="72">
        <f t="shared" si="0"/>
        <v>0.5</v>
      </c>
      <c r="L30" s="78">
        <v>6.25E-2</v>
      </c>
      <c r="M30" s="100" t="str">
        <f t="shared" si="1"/>
        <v>N1 = 0,5 * CC + 0,5 * ET1</v>
      </c>
      <c r="N30" s="75" t="s">
        <v>29</v>
      </c>
      <c r="O30" s="62" t="s">
        <v>29</v>
      </c>
      <c r="P30" s="71">
        <v>0.5</v>
      </c>
      <c r="Q30" s="11" t="s">
        <v>23</v>
      </c>
      <c r="R30" s="72">
        <f t="shared" si="6"/>
        <v>0.5</v>
      </c>
      <c r="S30" s="78">
        <v>6.25E-2</v>
      </c>
      <c r="T30" s="102" t="str">
        <f t="shared" si="4"/>
        <v>N2 = 0,5 * CC + 0,5 * ET2</v>
      </c>
      <c r="U30" s="11" t="s">
        <v>29</v>
      </c>
      <c r="V30" s="18" t="s">
        <v>433</v>
      </c>
      <c r="W30" s="18" t="s">
        <v>24</v>
      </c>
      <c r="X30" s="77"/>
      <c r="Z30" s="35" t="s">
        <v>88</v>
      </c>
      <c r="AA30" s="35" t="s">
        <v>434</v>
      </c>
      <c r="AB30" s="35" t="s">
        <v>113</v>
      </c>
      <c r="AD30" s="37" t="str">
        <f t="shared" si="2"/>
        <v xml:space="preserve">CC : Ecrit
ET1 : Ecrit de 1h30 avec document(s) sans calculatrice 
ET2 : Ecrit de 1h30 avec document(s) sans calculatrice 
Document(s) autorisé(s) : "VHDL quick reference card"
</v>
      </c>
      <c r="AE30" s="37" t="str">
        <f t="shared" si="3"/>
        <v>N1 = 0,5 * CC + 0,5 * ET1
N2 = 0,5 * CC + 0,5 * ET2</v>
      </c>
    </row>
    <row r="31" spans="1:31" s="38" customFormat="1" x14ac:dyDescent="0.25">
      <c r="A31" s="7" t="s">
        <v>3</v>
      </c>
      <c r="B31" s="7" t="s">
        <v>435</v>
      </c>
      <c r="C31" s="7"/>
      <c r="D31" s="7"/>
      <c r="E31" s="7"/>
      <c r="F31" s="8">
        <v>4</v>
      </c>
      <c r="G31" s="10"/>
      <c r="H31" s="42"/>
      <c r="I31" s="71"/>
      <c r="J31" s="42"/>
      <c r="K31" s="48" t="str">
        <f t="shared" si="0"/>
        <v/>
      </c>
      <c r="L31" s="78"/>
      <c r="M31" s="99" t="str">
        <f t="shared" si="1"/>
        <v/>
      </c>
      <c r="N31" s="68"/>
      <c r="O31" s="62"/>
      <c r="P31" s="10"/>
      <c r="Q31" s="42"/>
      <c r="R31" s="72" t="str">
        <f t="shared" si="6"/>
        <v/>
      </c>
      <c r="S31" s="66"/>
      <c r="T31" s="101" t="str">
        <f t="shared" si="4"/>
        <v/>
      </c>
      <c r="U31" s="42"/>
      <c r="V31" s="16"/>
      <c r="W31" s="16"/>
      <c r="X31" s="70"/>
      <c r="Z31" s="35"/>
      <c r="AA31" s="35"/>
      <c r="AB31" s="35"/>
      <c r="AD31" s="37" t="str">
        <f t="shared" si="2"/>
        <v/>
      </c>
      <c r="AE31" s="37" t="str">
        <f t="shared" si="3"/>
        <v/>
      </c>
    </row>
    <row r="32" spans="1:31" s="36" customFormat="1" ht="51" customHeight="1" x14ac:dyDescent="0.25">
      <c r="A32" s="18" t="s">
        <v>87</v>
      </c>
      <c r="B32" s="18"/>
      <c r="C32" s="18" t="s">
        <v>436</v>
      </c>
      <c r="D32" s="18" t="s">
        <v>435</v>
      </c>
      <c r="E32" s="18" t="s">
        <v>67</v>
      </c>
      <c r="F32" s="62"/>
      <c r="G32" s="87">
        <v>1</v>
      </c>
      <c r="H32" s="11" t="s">
        <v>437</v>
      </c>
      <c r="I32" s="87">
        <v>0.2</v>
      </c>
      <c r="J32" s="11" t="s">
        <v>23</v>
      </c>
      <c r="K32" s="88">
        <f t="shared" si="0"/>
        <v>0.8</v>
      </c>
      <c r="L32" s="78">
        <v>6.25E-2</v>
      </c>
      <c r="M32" s="100" t="str">
        <f t="shared" si="1"/>
        <v>N1 = 0,2 * CC + 0,8 * ET1</v>
      </c>
      <c r="N32" s="75" t="s">
        <v>29</v>
      </c>
      <c r="O32" s="62" t="s">
        <v>29</v>
      </c>
      <c r="P32" s="87">
        <v>0.2</v>
      </c>
      <c r="Q32" s="11" t="s">
        <v>23</v>
      </c>
      <c r="R32" s="88">
        <f t="shared" si="6"/>
        <v>0.8</v>
      </c>
      <c r="S32" s="78">
        <v>6.25E-2</v>
      </c>
      <c r="T32" s="102" t="s">
        <v>438</v>
      </c>
      <c r="U32" s="11" t="s">
        <v>24</v>
      </c>
      <c r="V32" s="18"/>
      <c r="W32" s="18" t="s">
        <v>24</v>
      </c>
      <c r="X32" s="77"/>
      <c r="Z32" s="35" t="s">
        <v>439</v>
      </c>
      <c r="AA32" s="35" t="s">
        <v>440</v>
      </c>
      <c r="AB32" s="35" t="s">
        <v>113</v>
      </c>
      <c r="AD32" s="37" t="str">
        <f t="shared" si="2"/>
        <v xml:space="preserve">CC : TP et/ou Ecrit
ET1 : Ecrit de 1h30 sans document  sans calculatrice 
ET2 : Ecrit de 1h30 sans document  sans calculatrice 
</v>
      </c>
      <c r="AE32" s="37" t="str">
        <f t="shared" si="3"/>
        <v>N1 = 0,2 * CC + 0,8 * ET1
N2 = MAX(ET2 ; 0,2 * CC + 0,8 * ET2)</v>
      </c>
    </row>
    <row r="33" spans="1:31" s="38" customFormat="1" x14ac:dyDescent="0.25">
      <c r="A33" s="7" t="s">
        <v>3</v>
      </c>
      <c r="B33" s="7" t="s">
        <v>441</v>
      </c>
      <c r="C33" s="7"/>
      <c r="D33" s="7"/>
      <c r="E33" s="7"/>
      <c r="F33" s="8">
        <v>4</v>
      </c>
      <c r="G33" s="10"/>
      <c r="H33" s="42"/>
      <c r="I33" s="71"/>
      <c r="J33" s="42"/>
      <c r="K33" s="48" t="str">
        <f t="shared" si="0"/>
        <v/>
      </c>
      <c r="L33" s="78"/>
      <c r="M33" s="99" t="str">
        <f t="shared" si="1"/>
        <v/>
      </c>
      <c r="N33" s="68"/>
      <c r="O33" s="62"/>
      <c r="P33" s="10"/>
      <c r="Q33" s="42"/>
      <c r="R33" s="72" t="str">
        <f t="shared" si="6"/>
        <v/>
      </c>
      <c r="S33" s="66"/>
      <c r="T33" s="101" t="str">
        <f t="shared" ref="T33:T39" si="7">IF(A33="MA",IF(O33="Oui",CONCATENATE("N2 = ",IF(P33&gt;0,CONCATENATE(IF(P33&lt;&gt;1,CONCATENATE(P33," *"),"")," CC"),""),IF(AND(P33&gt;0,R33&gt;0)," + ",""),IF(R33&gt;0,CONCATENATE(IF(R33&lt;&gt;1,CONCATENATE(R33," *"),"")," ET2"),"")),CONCATENATE("N2 = ET2")),"")</f>
        <v/>
      </c>
      <c r="U33" s="42"/>
      <c r="V33" s="16"/>
      <c r="W33" s="16"/>
      <c r="X33" s="70"/>
      <c r="Z33" s="35"/>
      <c r="AA33" s="35"/>
      <c r="AB33" s="35"/>
      <c r="AD33" s="37" t="str">
        <f t="shared" si="2"/>
        <v/>
      </c>
      <c r="AE33" s="37" t="str">
        <f t="shared" si="3"/>
        <v/>
      </c>
    </row>
    <row r="34" spans="1:31" s="36" customFormat="1" ht="51" customHeight="1" x14ac:dyDescent="0.25">
      <c r="A34" s="18" t="s">
        <v>87</v>
      </c>
      <c r="B34" s="18"/>
      <c r="C34" s="18" t="s">
        <v>442</v>
      </c>
      <c r="D34" s="18" t="s">
        <v>441</v>
      </c>
      <c r="E34" s="18" t="s">
        <v>174</v>
      </c>
      <c r="F34" s="62"/>
      <c r="G34" s="71">
        <v>1</v>
      </c>
      <c r="H34" s="11" t="s">
        <v>175</v>
      </c>
      <c r="I34" s="71">
        <v>0.3</v>
      </c>
      <c r="J34" s="11" t="s">
        <v>23</v>
      </c>
      <c r="K34" s="72">
        <f t="shared" si="0"/>
        <v>0.7</v>
      </c>
      <c r="L34" s="78">
        <v>6.25E-2</v>
      </c>
      <c r="M34" s="100" t="str">
        <f t="shared" si="1"/>
        <v>N1 = 0,3 * CC + 0,7 * ET1</v>
      </c>
      <c r="N34" s="75" t="s">
        <v>29</v>
      </c>
      <c r="O34" s="62" t="s">
        <v>29</v>
      </c>
      <c r="P34" s="71">
        <v>0.3</v>
      </c>
      <c r="Q34" s="11" t="s">
        <v>246</v>
      </c>
      <c r="R34" s="72">
        <f t="shared" si="6"/>
        <v>0.7</v>
      </c>
      <c r="S34" s="78">
        <v>2.0833333333333332E-2</v>
      </c>
      <c r="T34" s="102" t="str">
        <f t="shared" si="7"/>
        <v>N2 = 0,3 * CC + 0,7 * ET2</v>
      </c>
      <c r="U34" s="11" t="s">
        <v>29</v>
      </c>
      <c r="V34" s="18" t="s">
        <v>176</v>
      </c>
      <c r="W34" s="18" t="s">
        <v>29</v>
      </c>
      <c r="X34" s="77" t="s">
        <v>30</v>
      </c>
      <c r="Z34" s="35" t="s">
        <v>443</v>
      </c>
      <c r="AA34" s="35" t="s">
        <v>444</v>
      </c>
      <c r="AB34" s="35" t="s">
        <v>445</v>
      </c>
      <c r="AD34" s="37" t="str">
        <f t="shared" si="2"/>
        <v>CC : TP
ET1 : Ecrit de 1h30 avec document(s) avec calculatrice
ET2 : Oral de 0h30 avec document(s) avec calculatrice
Document(s) autorisé(s) : Tous documents
Calculatrice non alphanumérique</v>
      </c>
      <c r="AE34" s="37" t="str">
        <f t="shared" si="3"/>
        <v>N1 = 0,3 * CC + 0,7 * ET1
N2 = 0,3 * CC + 0,7 * ET2</v>
      </c>
    </row>
    <row r="35" spans="1:31" s="38" customFormat="1" x14ac:dyDescent="0.25">
      <c r="A35" s="7" t="s">
        <v>3</v>
      </c>
      <c r="B35" s="7" t="s">
        <v>446</v>
      </c>
      <c r="C35" s="7"/>
      <c r="D35" s="7"/>
      <c r="E35" s="7"/>
      <c r="F35" s="8">
        <v>6</v>
      </c>
      <c r="G35" s="10"/>
      <c r="H35" s="42"/>
      <c r="I35" s="71"/>
      <c r="J35" s="42"/>
      <c r="K35" s="72" t="str">
        <f t="shared" si="0"/>
        <v/>
      </c>
      <c r="L35" s="78"/>
      <c r="M35" s="99" t="str">
        <f t="shared" si="1"/>
        <v/>
      </c>
      <c r="N35" s="68"/>
      <c r="O35" s="62"/>
      <c r="P35" s="10"/>
      <c r="Q35" s="42"/>
      <c r="R35" s="72" t="str">
        <f t="shared" si="6"/>
        <v/>
      </c>
      <c r="S35" s="66"/>
      <c r="T35" s="101" t="str">
        <f t="shared" si="7"/>
        <v/>
      </c>
      <c r="U35" s="42"/>
      <c r="V35" s="16"/>
      <c r="W35" s="16"/>
      <c r="X35" s="70"/>
      <c r="Z35" s="35"/>
      <c r="AA35" s="35"/>
      <c r="AB35" s="35"/>
      <c r="AD35" s="37" t="str">
        <f t="shared" si="2"/>
        <v/>
      </c>
      <c r="AE35" s="37" t="str">
        <f t="shared" si="3"/>
        <v/>
      </c>
    </row>
    <row r="36" spans="1:31" s="36" customFormat="1" ht="47.25" x14ac:dyDescent="0.25">
      <c r="A36" s="18" t="s">
        <v>87</v>
      </c>
      <c r="B36" s="18"/>
      <c r="C36" s="18" t="s">
        <v>447</v>
      </c>
      <c r="D36" s="18" t="s">
        <v>448</v>
      </c>
      <c r="E36" s="18" t="s">
        <v>50</v>
      </c>
      <c r="F36" s="62"/>
      <c r="G36" s="71">
        <f>2/6</f>
        <v>0.33333333333333331</v>
      </c>
      <c r="H36" s="11" t="s">
        <v>449</v>
      </c>
      <c r="I36" s="71">
        <v>1</v>
      </c>
      <c r="J36" s="11"/>
      <c r="K36" s="72">
        <f t="shared" si="0"/>
        <v>0</v>
      </c>
      <c r="L36" s="78"/>
      <c r="M36" s="100" t="str">
        <f t="shared" si="1"/>
        <v>N1 =  CC</v>
      </c>
      <c r="N36" s="75" t="s">
        <v>29</v>
      </c>
      <c r="O36" s="62" t="s">
        <v>24</v>
      </c>
      <c r="P36" s="71">
        <v>0</v>
      </c>
      <c r="Q36" s="11" t="s">
        <v>246</v>
      </c>
      <c r="R36" s="72">
        <v>1</v>
      </c>
      <c r="S36" s="78">
        <v>2.0833333333333332E-2</v>
      </c>
      <c r="T36" s="102" t="str">
        <f t="shared" si="7"/>
        <v>N2 = ET2</v>
      </c>
      <c r="U36" s="11" t="s">
        <v>24</v>
      </c>
      <c r="V36" s="18"/>
      <c r="W36" s="18" t="s">
        <v>24</v>
      </c>
      <c r="X36" s="77"/>
      <c r="Z36" s="35" t="s">
        <v>88</v>
      </c>
      <c r="AA36" s="35" t="s">
        <v>450</v>
      </c>
      <c r="AB36" s="35" t="s">
        <v>379</v>
      </c>
      <c r="AD36" s="37" t="str">
        <f t="shared" si="2"/>
        <v xml:space="preserve">CC : Ecrit et/ou Oral
ET2 : Oral de 0h30 sans document  sans calculatrice 
</v>
      </c>
      <c r="AE36" s="37" t="str">
        <f t="shared" si="3"/>
        <v>N1 =  CC
N2 = ET2</v>
      </c>
    </row>
    <row r="37" spans="1:31" s="36" customFormat="1" ht="63" x14ac:dyDescent="0.25">
      <c r="A37" s="18" t="s">
        <v>87</v>
      </c>
      <c r="B37" s="18"/>
      <c r="C37" s="18" t="s">
        <v>451</v>
      </c>
      <c r="D37" s="18" t="s">
        <v>452</v>
      </c>
      <c r="E37" s="18" t="s">
        <v>54</v>
      </c>
      <c r="F37" s="62"/>
      <c r="G37" s="71">
        <f t="shared" ref="G37:G38" si="8">1/6</f>
        <v>0.16666666666666666</v>
      </c>
      <c r="H37" s="11" t="s">
        <v>449</v>
      </c>
      <c r="I37" s="71">
        <v>1</v>
      </c>
      <c r="J37" s="11"/>
      <c r="K37" s="72">
        <f t="shared" si="0"/>
        <v>0</v>
      </c>
      <c r="L37" s="78"/>
      <c r="M37" s="100" t="str">
        <f t="shared" si="1"/>
        <v>N1 =  CC</v>
      </c>
      <c r="N37" s="75" t="s">
        <v>29</v>
      </c>
      <c r="O37" s="62" t="s">
        <v>24</v>
      </c>
      <c r="P37" s="71">
        <v>0</v>
      </c>
      <c r="Q37" s="11" t="s">
        <v>246</v>
      </c>
      <c r="R37" s="72">
        <v>1</v>
      </c>
      <c r="S37" s="78">
        <v>2.0833333333333332E-2</v>
      </c>
      <c r="T37" s="102" t="str">
        <f t="shared" si="7"/>
        <v>N2 = ET2</v>
      </c>
      <c r="U37" s="11" t="s">
        <v>29</v>
      </c>
      <c r="V37" s="18" t="s">
        <v>176</v>
      </c>
      <c r="W37" s="18" t="s">
        <v>29</v>
      </c>
      <c r="X37" s="77" t="s">
        <v>30</v>
      </c>
      <c r="Z37" s="35" t="s">
        <v>453</v>
      </c>
      <c r="AA37" s="35" t="s">
        <v>450</v>
      </c>
      <c r="AB37" s="35" t="s">
        <v>454</v>
      </c>
      <c r="AD37" s="37" t="str">
        <f t="shared" si="2"/>
        <v>CC : Ecrit et/ou Oral
ET2 : Oral de 0h30 avec document(s) avec calculatrice
Document(s) autorisé(s) : Tous documents
Calculatrice non alphanumérique</v>
      </c>
      <c r="AE37" s="37" t="str">
        <f t="shared" si="3"/>
        <v>N1 =  CC
N2 = ET2</v>
      </c>
    </row>
    <row r="38" spans="1:31" s="36" customFormat="1" ht="47.25" x14ac:dyDescent="0.25">
      <c r="A38" s="18" t="s">
        <v>87</v>
      </c>
      <c r="B38" s="18"/>
      <c r="C38" s="18" t="s">
        <v>455</v>
      </c>
      <c r="D38" s="18" t="s">
        <v>456</v>
      </c>
      <c r="E38" s="18" t="s">
        <v>54</v>
      </c>
      <c r="F38" s="62"/>
      <c r="G38" s="71">
        <f t="shared" si="8"/>
        <v>0.16666666666666666</v>
      </c>
      <c r="H38" s="11" t="s">
        <v>23</v>
      </c>
      <c r="I38" s="71">
        <v>1</v>
      </c>
      <c r="J38" s="11"/>
      <c r="K38" s="72">
        <f t="shared" si="0"/>
        <v>0</v>
      </c>
      <c r="L38" s="78"/>
      <c r="M38" s="100" t="str">
        <f t="shared" si="1"/>
        <v>N1 =  CC</v>
      </c>
      <c r="N38" s="75" t="s">
        <v>29</v>
      </c>
      <c r="O38" s="62" t="s">
        <v>24</v>
      </c>
      <c r="P38" s="71">
        <v>0</v>
      </c>
      <c r="Q38" s="11" t="s">
        <v>23</v>
      </c>
      <c r="R38" s="72">
        <v>1</v>
      </c>
      <c r="S38" s="78">
        <v>2.0833333333333332E-2</v>
      </c>
      <c r="T38" s="102" t="str">
        <f t="shared" si="7"/>
        <v>N2 = ET2</v>
      </c>
      <c r="U38" s="11" t="s">
        <v>24</v>
      </c>
      <c r="V38" s="18"/>
      <c r="W38" s="18" t="s">
        <v>24</v>
      </c>
      <c r="X38" s="77"/>
      <c r="Z38" s="35" t="s">
        <v>457</v>
      </c>
      <c r="AA38" s="35" t="s">
        <v>458</v>
      </c>
      <c r="AB38" s="35" t="s">
        <v>454</v>
      </c>
      <c r="AD38" s="37" t="str">
        <f t="shared" si="2"/>
        <v xml:space="preserve">CC : Ecrit
ET2 : Ecrit de 0h30 sans document  sans calculatrice 
</v>
      </c>
      <c r="AE38" s="37" t="str">
        <f t="shared" si="3"/>
        <v>N1 =  CC
N2 = ET2</v>
      </c>
    </row>
    <row r="39" spans="1:31" s="36" customFormat="1" ht="63" x14ac:dyDescent="0.25">
      <c r="A39" s="18" t="s">
        <v>87</v>
      </c>
      <c r="B39" s="18"/>
      <c r="C39" s="18" t="s">
        <v>459</v>
      </c>
      <c r="D39" s="18" t="s">
        <v>460</v>
      </c>
      <c r="E39" s="18" t="s">
        <v>54</v>
      </c>
      <c r="F39" s="62"/>
      <c r="G39" s="71">
        <f>2/6</f>
        <v>0.33333333333333331</v>
      </c>
      <c r="H39" s="11" t="s">
        <v>449</v>
      </c>
      <c r="I39" s="71">
        <v>1</v>
      </c>
      <c r="J39" s="11"/>
      <c r="K39" s="72">
        <f t="shared" si="0"/>
        <v>0</v>
      </c>
      <c r="L39" s="78"/>
      <c r="M39" s="100" t="str">
        <f t="shared" si="1"/>
        <v>N1 =  CC</v>
      </c>
      <c r="N39" s="75" t="s">
        <v>29</v>
      </c>
      <c r="O39" s="62" t="s">
        <v>24</v>
      </c>
      <c r="P39" s="71">
        <v>0</v>
      </c>
      <c r="Q39" s="11" t="s">
        <v>23</v>
      </c>
      <c r="R39" s="72">
        <v>1</v>
      </c>
      <c r="S39" s="78">
        <v>4.1666666666666664E-2</v>
      </c>
      <c r="T39" s="102" t="str">
        <f t="shared" si="7"/>
        <v>N2 = ET2</v>
      </c>
      <c r="U39" s="11" t="s">
        <v>29</v>
      </c>
      <c r="V39" s="18" t="s">
        <v>176</v>
      </c>
      <c r="W39" s="18" t="s">
        <v>29</v>
      </c>
      <c r="X39" s="70" t="s">
        <v>30</v>
      </c>
      <c r="Z39" s="35" t="s">
        <v>453</v>
      </c>
      <c r="AA39" s="35" t="s">
        <v>461</v>
      </c>
      <c r="AB39" s="35" t="s">
        <v>454</v>
      </c>
      <c r="AD39" s="37" t="str">
        <f t="shared" si="2"/>
        <v>CC : Ecrit et/ou Oral
ET2 : Ecrit de 1h00 avec document(s) avec calculatrice
Document(s) autorisé(s) : Tous documents
Calculatrice non alphanumérique</v>
      </c>
      <c r="AE39" s="37" t="str">
        <f t="shared" si="3"/>
        <v>N1 =  CC
N2 = ET2</v>
      </c>
    </row>
    <row r="41" spans="1:31" ht="18.75" x14ac:dyDescent="0.3">
      <c r="B41" s="154" t="s">
        <v>462</v>
      </c>
      <c r="C41" s="154"/>
    </row>
    <row r="43" spans="1:31" s="38" customFormat="1" x14ac:dyDescent="0.25">
      <c r="A43" s="7" t="s">
        <v>3</v>
      </c>
      <c r="B43" s="7" t="s">
        <v>463</v>
      </c>
      <c r="C43" s="7"/>
      <c r="D43" s="7"/>
      <c r="E43" s="7"/>
      <c r="F43" s="8">
        <v>30</v>
      </c>
      <c r="G43" s="10"/>
      <c r="H43" s="42"/>
      <c r="I43" s="71"/>
      <c r="J43" s="42"/>
      <c r="K43" s="72" t="str">
        <f>IF(A43="MA",1-I43,"")</f>
        <v/>
      </c>
      <c r="L43" s="78"/>
      <c r="M43" s="67" t="str">
        <f>IF(A43="MA",CONCATENATE("N1 = ",IF(I43&gt;0,CONCATENATE(IF(I43&lt;&gt;1,CONCATENATE(I43," *"),"")," CC"),""),IF(AND(I43&gt;0,K43&gt;0)," + ",""),IF(K43&gt;0,CONCATENATE(IF(K43&lt;&gt;1,CONCATENATE(K43," *"),"")," ET1"),"")),"")</f>
        <v/>
      </c>
      <c r="N43" s="68"/>
      <c r="O43" s="62"/>
      <c r="P43" s="71"/>
      <c r="Q43" s="42"/>
      <c r="R43" s="72" t="str">
        <f>IF(AND(O43="Oui",A43="MA"),1-P43,"")</f>
        <v/>
      </c>
      <c r="S43" s="78"/>
      <c r="T43" s="69" t="str">
        <f>IF(A43="MA",IF(O43="Oui",CONCATENATE("N2 = ",IF(P43&gt;0,CONCATENATE(IF(P43&lt;&gt;1,CONCATENATE(P43," *"),"")," CC"),""),IF(AND(P43&gt;0,R43&gt;0)," + ",""),IF(R43&gt;0,CONCATENATE(IF(R43&lt;&gt;1,CONCATENATE(R43," *"),"")," ET2"),"")),CONCATENATE("N2 = ET2")),"")</f>
        <v/>
      </c>
      <c r="U43" s="42"/>
      <c r="V43" s="16"/>
      <c r="W43" s="16"/>
      <c r="X43" s="70"/>
      <c r="Z43" s="35"/>
      <c r="AA43" s="35"/>
      <c r="AB43" s="35"/>
      <c r="AD43" s="37" t="str">
        <f>IF(A43="MA",
     CONCATENATE(
          IF(AND(I43&gt;0,I43&lt;=100),CONCATENATE("CC : ",H43,CHAR(10)),""),
          IF(AND(K43&gt;0,K43&lt;=100),CONCATENATE("ET1 : ",J43," de ",TEXT(L43,"H\hMM"),
            IF(U43="Oui"," avec document(s)",""),
            IF(U43="Non"," sans document ",""),
            IF(W43="Oui"," avec calculatrice",""),
            IF(W43="Non"," sans calculatrice ","")),""),
    IF(AND(R43&gt;0,R43&lt;=100),CONCATENATE(IF(K43=0,"",CHAR(10)),"ET2 : ",Q43," de ",TEXT(S43,"H\hMM"),
      IF(U43="Oui"," avec document(s)",""),
            IF(U43="Non"," sans document ",""),
            IF(W43="Oui"," avec calculatrice",""),
            IF(W43="Non"," sans calculatrice ","")),""),
          IF(U43="Oui",CONCATENATE(CHAR(10),"Document(s) autorisé(s) : ",V43),""),
          CHAR(10),X43),"")</f>
        <v/>
      </c>
      <c r="AE43" s="37" t="str">
        <f>IF(A43="MA",
  CONCATENATE(M43,CHAR(10),T43), "")</f>
        <v/>
      </c>
    </row>
    <row r="44" spans="1:31" s="90" customFormat="1" ht="47.25" x14ac:dyDescent="0.25">
      <c r="A44" s="79" t="s">
        <v>87</v>
      </c>
      <c r="B44" s="79"/>
      <c r="C44" s="79" t="s">
        <v>469</v>
      </c>
      <c r="D44" s="79" t="s">
        <v>463</v>
      </c>
      <c r="E44" s="79" t="s">
        <v>465</v>
      </c>
      <c r="F44" s="80"/>
      <c r="G44" s="81">
        <v>1</v>
      </c>
      <c r="H44" s="21" t="s">
        <v>377</v>
      </c>
      <c r="I44" s="81">
        <v>1</v>
      </c>
      <c r="J44" s="21"/>
      <c r="K44" s="82">
        <f>IF(A44="MA",1-I44,"")</f>
        <v>0</v>
      </c>
      <c r="L44" s="83"/>
      <c r="M44" s="84" t="str">
        <f>IF(A44="MA",CONCATENATE("N1 = ",IF(I44&gt;0,CONCATENATE(IF(I44&lt;&gt;1,CONCATENATE(I44," *"),"")," CC"),""),IF(AND(I44&gt;0,K44&gt;0)," + ",""),IF(K44&gt;0,CONCATENATE(IF(K44&lt;&gt;1,CONCATENATE(K44," *"),"")," ET1"),"")),"")</f>
        <v>N1 =  CC</v>
      </c>
      <c r="N44" s="85" t="s">
        <v>24</v>
      </c>
      <c r="O44" s="80" t="s">
        <v>24</v>
      </c>
      <c r="P44" s="81"/>
      <c r="Q44" s="21"/>
      <c r="R44" s="82" t="str">
        <f>IF(AND(O44="Oui",A44="MA"),1-P44,"")</f>
        <v/>
      </c>
      <c r="S44" s="83"/>
      <c r="T44" s="86" t="s">
        <v>241</v>
      </c>
      <c r="U44" s="21"/>
      <c r="V44" s="79"/>
      <c r="W44" s="79"/>
      <c r="X44" s="89" t="s">
        <v>242</v>
      </c>
      <c r="Z44" s="35" t="s">
        <v>88</v>
      </c>
      <c r="AA44" s="35" t="s">
        <v>466</v>
      </c>
      <c r="AB44" s="35" t="s">
        <v>467</v>
      </c>
      <c r="AD44" s="37" t="str">
        <f>IF(A44="MA",
     CONCATENATE(
          IF(AND(I44&gt;0,I44&lt;=100),CONCATENATE("CC : ",H44,CHAR(10)),""),
          IF(AND(K44&gt;0,K44&lt;=100),CONCATENATE("ET1 : ",J44," de ",TEXT(L44,"H\hMM"),
            IF(U44="Oui"," avec document(s)",""),
            IF(U44="Non"," sans document ",""),
            IF(W44="Oui"," avec calculatrice",""),
            IF(W44="Non"," sans calculatrice ","")),""),
    IF(AND(R44&gt;0,R44&lt;=100),CONCATENATE(IF(K44=0,"",CHAR(10)),"ET2 : ",Q44," de ",TEXT(S44,"H\hMM"),
      IF(U44="Oui"," avec document(s)",""),
            IF(U44="Non"," sans document ",""),
            IF(W44="Oui"," avec calculatrice",""),
            IF(W44="Non"," sans calculatrice ","")),""),
          IF(U44="Oui",CONCATENATE(CHAR(10),"Document(s) autorisé(s) : ",V44),""),
          CHAR(10),X44),"")</f>
        <v>CC : Ecrit et Oral
Matière non rattrapable</v>
      </c>
      <c r="AE44" s="37" t="str">
        <f>IF(A44="MA",
  CONCATENATE(M44,CHAR(10),T44), "")</f>
        <v>N1 =  CC
N2 = N1</v>
      </c>
    </row>
  </sheetData>
  <mergeCells count="8">
    <mergeCell ref="AD5:AE5"/>
    <mergeCell ref="B41:C41"/>
    <mergeCell ref="B2:D2"/>
    <mergeCell ref="E2:X2"/>
    <mergeCell ref="B4:C4"/>
    <mergeCell ref="H5:M5"/>
    <mergeCell ref="N5:T5"/>
    <mergeCell ref="U5:X5"/>
  </mergeCells>
  <pageMargins left="0.7" right="0.7" top="0.75" bottom="0.75" header="0.3" footer="0.3"/>
  <pageSetup paperSize="9" scale="33" orientation="landscape" horizontalDpi="0" verticalDpi="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17B77-45F3-604A-8D79-C79BA9709C69}">
  <sheetPr>
    <tabColor rgb="FF92D050"/>
    <pageSetUpPr fitToPage="1"/>
  </sheetPr>
  <dimension ref="A2:AE29"/>
  <sheetViews>
    <sheetView topLeftCell="B6" workbookViewId="0">
      <selection activeCell="A6" sqref="A1:A1048576"/>
    </sheetView>
  </sheetViews>
  <sheetFormatPr baseColWidth="10" defaultRowHeight="15.75" x14ac:dyDescent="0.25"/>
  <cols>
    <col min="1" max="1" width="5.5" hidden="1" customWidth="1"/>
    <col min="2" max="2" width="4.5" customWidth="1"/>
    <col min="3" max="3" width="12.875" customWidth="1"/>
    <col min="4" max="4" width="44.5" customWidth="1"/>
    <col min="5" max="5" width="22" customWidth="1"/>
    <col min="6" max="6" width="6.875" customWidth="1"/>
    <col min="8" max="8" width="14.5" customWidth="1"/>
    <col min="13" max="13" width="27.125" customWidth="1"/>
    <col min="14" max="14" width="14.375" customWidth="1"/>
    <col min="20" max="20" width="29" customWidth="1"/>
    <col min="22" max="22" width="34.5" customWidth="1"/>
    <col min="24" max="24" width="33.625" customWidth="1"/>
    <col min="25" max="25" width="0" hidden="1" customWidth="1"/>
    <col min="26" max="26" width="27.125" hidden="1" customWidth="1"/>
    <col min="27" max="27" width="41.5" hidden="1" customWidth="1"/>
    <col min="28" max="28" width="15.875" hidden="1" customWidth="1"/>
    <col min="29" max="29" width="0" hidden="1" customWidth="1"/>
    <col min="30" max="30" width="62.375" hidden="1" customWidth="1"/>
    <col min="31" max="31" width="29.375" hidden="1" customWidth="1"/>
  </cols>
  <sheetData>
    <row r="2" spans="1:31" ht="80.099999999999994" customHeight="1" x14ac:dyDescent="0.25">
      <c r="B2" s="152"/>
      <c r="C2" s="152"/>
      <c r="D2" s="152"/>
      <c r="E2" s="153" t="s">
        <v>471</v>
      </c>
      <c r="F2" s="153"/>
      <c r="G2" s="153"/>
      <c r="H2" s="153"/>
      <c r="I2" s="153"/>
      <c r="J2" s="153"/>
      <c r="K2" s="153"/>
      <c r="L2" s="153"/>
      <c r="M2" s="153"/>
      <c r="N2" s="153"/>
      <c r="O2" s="153"/>
      <c r="P2" s="153"/>
      <c r="Q2" s="153"/>
      <c r="R2" s="153"/>
      <c r="S2" s="153"/>
      <c r="T2" s="153"/>
      <c r="U2" s="153"/>
      <c r="V2" s="153"/>
      <c r="W2" s="153"/>
      <c r="X2" s="153"/>
    </row>
    <row r="4" spans="1:31" ht="18.75" x14ac:dyDescent="0.3">
      <c r="B4" s="154" t="s">
        <v>373</v>
      </c>
      <c r="C4" s="154"/>
    </row>
    <row r="5" spans="1:31" x14ac:dyDescent="0.25">
      <c r="G5" s="2"/>
      <c r="H5" s="155" t="s">
        <v>198</v>
      </c>
      <c r="I5" s="156"/>
      <c r="J5" s="156"/>
      <c r="K5" s="156"/>
      <c r="L5" s="156"/>
      <c r="M5" s="159"/>
      <c r="N5" s="155" t="s">
        <v>199</v>
      </c>
      <c r="O5" s="156"/>
      <c r="P5" s="156"/>
      <c r="Q5" s="156"/>
      <c r="R5" s="156"/>
      <c r="S5" s="156"/>
      <c r="T5" s="159"/>
      <c r="U5" s="157" t="s">
        <v>2</v>
      </c>
      <c r="V5" s="158"/>
      <c r="W5" s="158"/>
      <c r="X5" s="171"/>
      <c r="AD5" s="150" t="s">
        <v>80</v>
      </c>
      <c r="AE5" s="151"/>
    </row>
    <row r="6" spans="1:31" ht="47.25" x14ac:dyDescent="0.25">
      <c r="A6" s="3" t="s">
        <v>81</v>
      </c>
      <c r="B6" s="3" t="s">
        <v>3</v>
      </c>
      <c r="C6" s="3" t="s">
        <v>4</v>
      </c>
      <c r="D6" s="3" t="s">
        <v>5</v>
      </c>
      <c r="E6" s="3" t="s">
        <v>6</v>
      </c>
      <c r="F6" s="3" t="s">
        <v>7</v>
      </c>
      <c r="G6" s="4" t="s">
        <v>8</v>
      </c>
      <c r="H6" s="5" t="s">
        <v>9</v>
      </c>
      <c r="I6" s="4" t="s">
        <v>10</v>
      </c>
      <c r="J6" s="5" t="s">
        <v>200</v>
      </c>
      <c r="K6" s="3" t="s">
        <v>201</v>
      </c>
      <c r="L6" s="4" t="s">
        <v>13</v>
      </c>
      <c r="M6" s="46" t="s">
        <v>202</v>
      </c>
      <c r="N6" s="47" t="s">
        <v>203</v>
      </c>
      <c r="O6" s="5" t="s">
        <v>204</v>
      </c>
      <c r="P6" s="4" t="s">
        <v>205</v>
      </c>
      <c r="Q6" s="5" t="s">
        <v>206</v>
      </c>
      <c r="R6" s="3" t="s">
        <v>207</v>
      </c>
      <c r="S6" s="4" t="s">
        <v>13</v>
      </c>
      <c r="T6" s="46" t="s">
        <v>208</v>
      </c>
      <c r="U6" s="5" t="s">
        <v>15</v>
      </c>
      <c r="V6" s="3" t="s">
        <v>16</v>
      </c>
      <c r="W6" s="3" t="s">
        <v>17</v>
      </c>
      <c r="X6" s="4" t="s">
        <v>18</v>
      </c>
      <c r="Z6" s="35" t="s">
        <v>82</v>
      </c>
      <c r="AA6" s="35" t="s">
        <v>83</v>
      </c>
      <c r="AB6" s="35" t="s">
        <v>84</v>
      </c>
      <c r="AD6" s="37" t="s">
        <v>85</v>
      </c>
      <c r="AE6" s="37" t="s">
        <v>86</v>
      </c>
    </row>
    <row r="7" spans="1:31" s="38" customFormat="1" x14ac:dyDescent="0.25">
      <c r="A7" s="7" t="s">
        <v>3</v>
      </c>
      <c r="B7" s="7" t="s">
        <v>374</v>
      </c>
      <c r="C7" s="7"/>
      <c r="D7" s="7"/>
      <c r="E7" s="7"/>
      <c r="F7" s="8">
        <v>4</v>
      </c>
      <c r="G7" s="10"/>
      <c r="H7" s="42"/>
      <c r="I7" s="10"/>
      <c r="J7" s="42"/>
      <c r="K7" s="48" t="str">
        <f t="shared" ref="K7:K24" si="0">IF(A7="MA",1-I7,"")</f>
        <v/>
      </c>
      <c r="L7" s="66"/>
      <c r="M7" s="67" t="str">
        <f t="shared" ref="M7:M24" si="1">IF(A7="MA",CONCATENATE("N1 = ",IF(I7&gt;0,CONCATENATE(IF(I7&lt;&gt;1,CONCATENATE(I7," *"),"")," CC"),""),IF(AND(I7&gt;0,K7&gt;0)," + ",""),IF(K7&gt;0,CONCATENATE(IF(K7&lt;&gt;1,CONCATENATE(K7," *"),"")," ET1"),"")),"")</f>
        <v/>
      </c>
      <c r="N7" s="68"/>
      <c r="O7" s="16"/>
      <c r="P7" s="10"/>
      <c r="Q7" s="42"/>
      <c r="R7" s="48" t="str">
        <f>IF(AND(O7="Oui",A7="MA"),1-P7,"")</f>
        <v/>
      </c>
      <c r="S7" s="66"/>
      <c r="T7" s="69" t="str">
        <f>IF(A7="MA",IF(O7="Oui",CONCATENATE("N2 = ",IF(P7&gt;0,CONCATENATE(IF(P7&lt;&gt;1,CONCATENATE(P7," *"),"")," CC"),""),IF(AND(P7&gt;0,R7&gt;0)," + ",""),IF(R7&gt;0,CONCATENATE(IF(R7&lt;&gt;1,CONCATENATE(R7," *"),"")," ET2"),"")),CONCATENATE("N2 = ET2")),"")</f>
        <v/>
      </c>
      <c r="U7" s="42"/>
      <c r="V7" s="16"/>
      <c r="W7" s="16"/>
      <c r="X7" s="70"/>
      <c r="Z7" s="35"/>
      <c r="AA7" s="35"/>
      <c r="AB7" s="35"/>
      <c r="AD7" s="37" t="str">
        <f t="shared" ref="AD7:AD22" si="2">IF(A7="MA",
     CONCATENATE(
          IF(AND(I7&gt;0,I7&lt;=100),CONCATENATE("CC : ",H7,CHAR(10)),""),
          IF(AND(K7&gt;0,K7&lt;=100),CONCATENATE("ET1 : ",J7," de ",TEXT(L7,"H\hMM"),
            IF(U7="Oui"," avec document(s)",""),
            IF(U7="Non"," sans document ",""),
            IF(W7="Oui"," avec calculatrice",""),
            IF(W7="Non"," sans calculatrice ","")),""),
    IF(AND(R7&gt;0,R7&lt;=100),CONCATENATE(IF(K7=0,"",CHAR(10)),"ET2 : ",Q7," de ",TEXT(S7,"H\hMM"),
      IF(U7="Oui"," avec document(s)",""),
            IF(U7="Non"," sans document ",""),
            IF(W7="Oui"," avec calculatrice",""),
            IF(W7="Non"," sans calculatrice ","")),""),
          IF(U7="Oui",CONCATENATE(CHAR(10),"Document(s) autorisé(s) : ",V7),""),
          CHAR(10),X7),"")</f>
        <v/>
      </c>
      <c r="AE7" s="37" t="str">
        <f t="shared" ref="AE7:AE22" si="3">IF(A7="MA",
  CONCATENATE(M7,CHAR(10),T7), "")</f>
        <v/>
      </c>
    </row>
    <row r="8" spans="1:31" s="36" customFormat="1" ht="47.25" x14ac:dyDescent="0.25">
      <c r="A8" s="18" t="s">
        <v>87</v>
      </c>
      <c r="B8" s="18"/>
      <c r="C8" s="18" t="s">
        <v>375</v>
      </c>
      <c r="D8" s="18" t="s">
        <v>376</v>
      </c>
      <c r="E8" s="18" t="s">
        <v>312</v>
      </c>
      <c r="F8" s="62"/>
      <c r="G8" s="71">
        <v>1</v>
      </c>
      <c r="H8" s="11" t="s">
        <v>377</v>
      </c>
      <c r="I8" s="71">
        <v>1</v>
      </c>
      <c r="J8" s="11"/>
      <c r="K8" s="72">
        <f t="shared" si="0"/>
        <v>0</v>
      </c>
      <c r="L8" s="73"/>
      <c r="M8" s="74" t="str">
        <f t="shared" si="1"/>
        <v>N1 =  CC</v>
      </c>
      <c r="N8" s="75" t="s">
        <v>24</v>
      </c>
      <c r="O8" s="62" t="s">
        <v>24</v>
      </c>
      <c r="P8" s="71"/>
      <c r="Q8" s="11"/>
      <c r="R8" s="72" t="str">
        <f>IF(AND(O8="Oui",A8="MA"),1-P8,"")</f>
        <v/>
      </c>
      <c r="S8" s="73"/>
      <c r="T8" s="76" t="s">
        <v>241</v>
      </c>
      <c r="U8" s="11"/>
      <c r="V8" s="18"/>
      <c r="W8" s="18"/>
      <c r="X8" s="77" t="s">
        <v>242</v>
      </c>
      <c r="Z8" s="35" t="s">
        <v>88</v>
      </c>
      <c r="AA8" s="35" t="s">
        <v>378</v>
      </c>
      <c r="AB8" s="35" t="s">
        <v>379</v>
      </c>
      <c r="AD8" s="37" t="str">
        <f t="shared" si="2"/>
        <v>CC : Ecrit et Oral
Matière non rattrapable</v>
      </c>
      <c r="AE8" s="37" t="str">
        <f t="shared" si="3"/>
        <v>N1 =  CC
N2 = N1</v>
      </c>
    </row>
    <row r="9" spans="1:31" s="38" customFormat="1" x14ac:dyDescent="0.25">
      <c r="A9" s="7" t="s">
        <v>3</v>
      </c>
      <c r="B9" s="7" t="s">
        <v>390</v>
      </c>
      <c r="C9" s="7"/>
      <c r="D9" s="7"/>
      <c r="E9" s="7"/>
      <c r="F9" s="8">
        <v>5</v>
      </c>
      <c r="G9" s="10"/>
      <c r="H9" s="42"/>
      <c r="I9" s="10"/>
      <c r="J9" s="42"/>
      <c r="K9" s="48" t="str">
        <f t="shared" si="0"/>
        <v/>
      </c>
      <c r="L9" s="66"/>
      <c r="M9" s="67" t="str">
        <f t="shared" si="1"/>
        <v/>
      </c>
      <c r="N9" s="68"/>
      <c r="O9" s="17"/>
      <c r="P9" s="10"/>
      <c r="Q9" s="42"/>
      <c r="R9" s="48" t="str">
        <f>IF(AND(O9="Oui",A9="MA"),1-P9,"")</f>
        <v/>
      </c>
      <c r="S9" s="66"/>
      <c r="T9" s="69" t="str">
        <f t="shared" ref="T9:T19" si="4">IF(A9="MA",IF(O9="Oui",CONCATENATE("N2 = ",IF(P9&gt;0,CONCATENATE(IF(P9&lt;&gt;1,CONCATENATE(P9," *"),"")," CC"),""),IF(AND(P9&gt;0,R9&gt;0)," + ",""),IF(R9&gt;0,CONCATENATE(IF(R9&lt;&gt;1,CONCATENATE(R9," *"),"")," ET2"),"")),CONCATENATE("N2 = ET2")),"")</f>
        <v/>
      </c>
      <c r="U9" s="42"/>
      <c r="V9" s="16"/>
      <c r="W9" s="16"/>
      <c r="X9" s="70"/>
      <c r="Z9" s="35"/>
      <c r="AA9" s="35"/>
      <c r="AB9" s="35"/>
      <c r="AD9" s="37" t="str">
        <f t="shared" si="2"/>
        <v/>
      </c>
      <c r="AE9" s="37" t="str">
        <f t="shared" si="3"/>
        <v/>
      </c>
    </row>
    <row r="10" spans="1:31" s="36" customFormat="1" ht="51" customHeight="1" x14ac:dyDescent="0.25">
      <c r="A10" s="18" t="s">
        <v>87</v>
      </c>
      <c r="B10" s="18"/>
      <c r="C10" s="18" t="s">
        <v>391</v>
      </c>
      <c r="D10" s="18" t="s">
        <v>390</v>
      </c>
      <c r="E10" s="18" t="s">
        <v>312</v>
      </c>
      <c r="F10" s="62"/>
      <c r="G10" s="71">
        <v>1</v>
      </c>
      <c r="H10" s="11" t="s">
        <v>175</v>
      </c>
      <c r="I10" s="71">
        <v>0.3</v>
      </c>
      <c r="J10" s="11" t="s">
        <v>246</v>
      </c>
      <c r="K10" s="72">
        <f t="shared" si="0"/>
        <v>0.7</v>
      </c>
      <c r="L10" s="78">
        <v>1.0416666666666666E-2</v>
      </c>
      <c r="M10" s="74" t="str">
        <f t="shared" si="1"/>
        <v>N1 = 0,3 * CC + 0,7 * ET1</v>
      </c>
      <c r="N10" s="75" t="s">
        <v>29</v>
      </c>
      <c r="O10" s="62" t="s">
        <v>24</v>
      </c>
      <c r="P10" s="71"/>
      <c r="Q10" s="11" t="s">
        <v>246</v>
      </c>
      <c r="R10" s="72">
        <v>1</v>
      </c>
      <c r="S10" s="78">
        <v>1.0416666666666666E-2</v>
      </c>
      <c r="T10" s="76" t="str">
        <f t="shared" si="4"/>
        <v>N2 = ET2</v>
      </c>
      <c r="U10" s="11" t="s">
        <v>29</v>
      </c>
      <c r="V10" s="18" t="s">
        <v>176</v>
      </c>
      <c r="W10" s="18" t="s">
        <v>29</v>
      </c>
      <c r="X10" s="70" t="s">
        <v>30</v>
      </c>
      <c r="Z10" s="35" t="s">
        <v>392</v>
      </c>
      <c r="AA10" s="35" t="s">
        <v>393</v>
      </c>
      <c r="AB10" s="35" t="s">
        <v>394</v>
      </c>
      <c r="AD10" s="37" t="str">
        <f t="shared" si="2"/>
        <v>CC : TP
ET1 : Oral de 0h15 avec document(s) avec calculatrice
ET2 : Oral de 0h15 avec document(s) avec calculatrice
Document(s) autorisé(s) : Tous documents
Calculatrice non alphanumérique</v>
      </c>
      <c r="AE10" s="37" t="str">
        <f t="shared" si="3"/>
        <v>N1 = 0,3 * CC + 0,7 * ET1
N2 = ET2</v>
      </c>
    </row>
    <row r="11" spans="1:31" s="38" customFormat="1" x14ac:dyDescent="0.25">
      <c r="A11" s="7" t="s">
        <v>3</v>
      </c>
      <c r="B11" s="7" t="s">
        <v>402</v>
      </c>
      <c r="C11" s="7"/>
      <c r="D11" s="7"/>
      <c r="E11" s="7"/>
      <c r="F11" s="8">
        <v>5</v>
      </c>
      <c r="G11" s="10"/>
      <c r="H11" s="42"/>
      <c r="I11" s="10"/>
      <c r="J11" s="42"/>
      <c r="K11" s="48" t="str">
        <f t="shared" si="0"/>
        <v/>
      </c>
      <c r="L11" s="66"/>
      <c r="M11" s="67" t="str">
        <f t="shared" si="1"/>
        <v/>
      </c>
      <c r="N11" s="68"/>
      <c r="O11" s="17"/>
      <c r="P11" s="10"/>
      <c r="Q11" s="42"/>
      <c r="R11" s="48" t="str">
        <f>IF(AND(O11="Oui",A11="MA"),1-P11,"")</f>
        <v/>
      </c>
      <c r="S11" s="66"/>
      <c r="T11" s="69" t="str">
        <f t="shared" si="4"/>
        <v/>
      </c>
      <c r="U11" s="42"/>
      <c r="V11" s="16"/>
      <c r="W11" s="16"/>
      <c r="X11" s="70"/>
      <c r="Z11" s="35"/>
      <c r="AA11" s="35"/>
      <c r="AB11" s="35"/>
      <c r="AD11" s="37" t="str">
        <f t="shared" si="2"/>
        <v/>
      </c>
      <c r="AE11" s="37" t="str">
        <f t="shared" si="3"/>
        <v/>
      </c>
    </row>
    <row r="12" spans="1:31" s="36" customFormat="1" ht="47.25" x14ac:dyDescent="0.25">
      <c r="A12" s="18" t="s">
        <v>87</v>
      </c>
      <c r="B12" s="18"/>
      <c r="C12" s="18" t="s">
        <v>403</v>
      </c>
      <c r="D12" s="18" t="s">
        <v>402</v>
      </c>
      <c r="E12" s="18" t="s">
        <v>370</v>
      </c>
      <c r="F12" s="62"/>
      <c r="G12" s="71">
        <v>1</v>
      </c>
      <c r="H12" s="11" t="s">
        <v>398</v>
      </c>
      <c r="I12" s="71">
        <v>1</v>
      </c>
      <c r="J12" s="11" t="s">
        <v>23</v>
      </c>
      <c r="K12" s="72">
        <f t="shared" si="0"/>
        <v>0</v>
      </c>
      <c r="L12" s="78">
        <v>6.25E-2</v>
      </c>
      <c r="M12" s="74" t="str">
        <f t="shared" si="1"/>
        <v>N1 =  CC</v>
      </c>
      <c r="N12" s="75" t="s">
        <v>29</v>
      </c>
      <c r="O12" s="62" t="s">
        <v>29</v>
      </c>
      <c r="P12" s="71">
        <v>0</v>
      </c>
      <c r="Q12" s="11" t="s">
        <v>23</v>
      </c>
      <c r="R12" s="72">
        <f>IF(AND(O12="Oui",A12="MA"),1-P12,"")</f>
        <v>1</v>
      </c>
      <c r="S12" s="78">
        <v>6.25E-2</v>
      </c>
      <c r="T12" s="76" t="str">
        <f t="shared" si="4"/>
        <v>N2 =  ET2</v>
      </c>
      <c r="U12" s="11" t="s">
        <v>24</v>
      </c>
      <c r="V12" s="18"/>
      <c r="W12" s="18" t="s">
        <v>24</v>
      </c>
      <c r="X12" s="77"/>
      <c r="Z12" s="35" t="s">
        <v>88</v>
      </c>
      <c r="AA12" s="35" t="s">
        <v>404</v>
      </c>
      <c r="AB12" s="35" t="s">
        <v>405</v>
      </c>
      <c r="AD12" s="37" t="str">
        <f t="shared" si="2"/>
        <v xml:space="preserve">CC : TP et/ou écrit et/ou oral
ET2 : Ecrit de 1h30 sans document  sans calculatrice 
</v>
      </c>
      <c r="AE12" s="37" t="str">
        <f t="shared" si="3"/>
        <v>N1 =  CC
N2 =  ET2</v>
      </c>
    </row>
    <row r="13" spans="1:31" s="38" customFormat="1" x14ac:dyDescent="0.25">
      <c r="A13" s="7" t="s">
        <v>3</v>
      </c>
      <c r="B13" s="7" t="s">
        <v>422</v>
      </c>
      <c r="C13" s="7"/>
      <c r="D13" s="7"/>
      <c r="E13" s="7"/>
      <c r="F13" s="8">
        <v>5</v>
      </c>
      <c r="G13" s="10"/>
      <c r="H13" s="42"/>
      <c r="I13" s="71"/>
      <c r="J13" s="42"/>
      <c r="K13" s="48" t="str">
        <f t="shared" si="0"/>
        <v/>
      </c>
      <c r="L13" s="78"/>
      <c r="M13" s="67" t="str">
        <f t="shared" si="1"/>
        <v/>
      </c>
      <c r="N13" s="68"/>
      <c r="O13" s="62"/>
      <c r="P13" s="10"/>
      <c r="Q13" s="42"/>
      <c r="R13" s="72" t="str">
        <f t="shared" ref="R13:R15" si="5">IF(AND(O13="Oui",A13="MA"),1-P13,"")</f>
        <v/>
      </c>
      <c r="S13" s="66"/>
      <c r="T13" s="69" t="str">
        <f t="shared" si="4"/>
        <v/>
      </c>
      <c r="U13" s="42"/>
      <c r="V13" s="16"/>
      <c r="W13" s="16"/>
      <c r="X13" s="70"/>
      <c r="Z13" s="35"/>
      <c r="AA13" s="35"/>
      <c r="AB13" s="35" t="s">
        <v>423</v>
      </c>
      <c r="AD13" s="37" t="str">
        <f t="shared" si="2"/>
        <v/>
      </c>
      <c r="AE13" s="37" t="str">
        <f t="shared" si="3"/>
        <v/>
      </c>
    </row>
    <row r="14" spans="1:31" s="36" customFormat="1" ht="51" customHeight="1" x14ac:dyDescent="0.25">
      <c r="A14" s="18" t="s">
        <v>87</v>
      </c>
      <c r="B14" s="18"/>
      <c r="C14" s="18" t="s">
        <v>424</v>
      </c>
      <c r="D14" s="18" t="s">
        <v>422</v>
      </c>
      <c r="E14" s="18" t="s">
        <v>231</v>
      </c>
      <c r="F14" s="62"/>
      <c r="G14" s="71">
        <v>1</v>
      </c>
      <c r="H14" s="11" t="s">
        <v>175</v>
      </c>
      <c r="I14" s="71">
        <v>0.4</v>
      </c>
      <c r="J14" s="11" t="s">
        <v>23</v>
      </c>
      <c r="K14" s="72">
        <f t="shared" si="0"/>
        <v>0.6</v>
      </c>
      <c r="L14" s="78">
        <v>6.25E-2</v>
      </c>
      <c r="M14" s="74" t="str">
        <f t="shared" si="1"/>
        <v>N1 = 0,4 * CC + 0,6 * ET1</v>
      </c>
      <c r="N14" s="75" t="s">
        <v>29</v>
      </c>
      <c r="O14" s="62" t="s">
        <v>29</v>
      </c>
      <c r="P14" s="71">
        <v>0.4</v>
      </c>
      <c r="Q14" s="11" t="s">
        <v>23</v>
      </c>
      <c r="R14" s="72">
        <f t="shared" si="5"/>
        <v>0.6</v>
      </c>
      <c r="S14" s="78">
        <v>6.25E-2</v>
      </c>
      <c r="T14" s="76" t="str">
        <f t="shared" si="4"/>
        <v>N2 = 0,4 * CC + 0,6 * ET2</v>
      </c>
      <c r="U14" s="11" t="s">
        <v>24</v>
      </c>
      <c r="V14" s="18"/>
      <c r="W14" s="18" t="s">
        <v>29</v>
      </c>
      <c r="X14" s="70" t="s">
        <v>30</v>
      </c>
      <c r="Z14" s="35" t="s">
        <v>425</v>
      </c>
      <c r="AA14" s="35" t="s">
        <v>426</v>
      </c>
      <c r="AB14" s="35" t="s">
        <v>427</v>
      </c>
      <c r="AD14" s="37" t="str">
        <f t="shared" si="2"/>
        <v>CC : TP
ET1 : Ecrit de 1h30 sans document  avec calculatrice
ET2 : Ecrit de 1h30 sans document  avec calculatrice
Calculatrice non alphanumérique</v>
      </c>
      <c r="AE14" s="37" t="str">
        <f t="shared" si="3"/>
        <v>N1 = 0,4 * CC + 0,6 * ET1
N2 = 0,4 * CC + 0,6 * ET2</v>
      </c>
    </row>
    <row r="15" spans="1:31" s="38" customFormat="1" x14ac:dyDescent="0.25">
      <c r="A15" s="7" t="s">
        <v>3</v>
      </c>
      <c r="B15" s="7" t="s">
        <v>428</v>
      </c>
      <c r="C15" s="7"/>
      <c r="D15" s="7"/>
      <c r="E15" s="7"/>
      <c r="F15" s="8">
        <v>5</v>
      </c>
      <c r="G15" s="10"/>
      <c r="H15" s="42"/>
      <c r="I15" s="71"/>
      <c r="J15" s="42"/>
      <c r="K15" s="48" t="str">
        <f t="shared" si="0"/>
        <v/>
      </c>
      <c r="L15" s="78"/>
      <c r="M15" s="67" t="str">
        <f t="shared" si="1"/>
        <v/>
      </c>
      <c r="N15" s="68"/>
      <c r="O15" s="62"/>
      <c r="P15" s="10"/>
      <c r="Q15" s="42"/>
      <c r="R15" s="72" t="str">
        <f t="shared" si="5"/>
        <v/>
      </c>
      <c r="S15" s="66"/>
      <c r="T15" s="69" t="str">
        <f t="shared" si="4"/>
        <v/>
      </c>
      <c r="U15" s="42"/>
      <c r="V15" s="16"/>
      <c r="W15" s="16"/>
      <c r="X15" s="70"/>
      <c r="Z15" s="35"/>
      <c r="AA15" s="35"/>
      <c r="AB15" s="35"/>
      <c r="AD15" s="37" t="str">
        <f t="shared" si="2"/>
        <v/>
      </c>
      <c r="AE15" s="37" t="str">
        <f t="shared" si="3"/>
        <v/>
      </c>
    </row>
    <row r="16" spans="1:31" s="36" customFormat="1" ht="51" customHeight="1" x14ac:dyDescent="0.25">
      <c r="A16" s="18" t="s">
        <v>87</v>
      </c>
      <c r="B16" s="18"/>
      <c r="C16" s="18" t="s">
        <v>429</v>
      </c>
      <c r="D16" s="18" t="s">
        <v>428</v>
      </c>
      <c r="E16" s="18" t="s">
        <v>218</v>
      </c>
      <c r="F16" s="62"/>
      <c r="G16" s="71">
        <v>1</v>
      </c>
      <c r="H16" s="11" t="s">
        <v>23</v>
      </c>
      <c r="I16" s="71">
        <v>0.2</v>
      </c>
      <c r="J16" s="11" t="s">
        <v>23</v>
      </c>
      <c r="K16" s="72">
        <f t="shared" si="0"/>
        <v>0.8</v>
      </c>
      <c r="L16" s="78">
        <v>6.25E-2</v>
      </c>
      <c r="M16" s="74" t="str">
        <f t="shared" si="1"/>
        <v>N1 = 0,2 * CC + 0,8 * ET1</v>
      </c>
      <c r="N16" s="75" t="s">
        <v>29</v>
      </c>
      <c r="O16" s="62" t="s">
        <v>24</v>
      </c>
      <c r="P16" s="71">
        <v>0</v>
      </c>
      <c r="Q16" s="11" t="s">
        <v>23</v>
      </c>
      <c r="R16" s="72">
        <v>1</v>
      </c>
      <c r="S16" s="78">
        <v>6.25E-2</v>
      </c>
      <c r="T16" s="76" t="str">
        <f t="shared" si="4"/>
        <v>N2 = ET2</v>
      </c>
      <c r="U16" s="11" t="s">
        <v>24</v>
      </c>
      <c r="V16" s="18"/>
      <c r="W16" s="18" t="s">
        <v>29</v>
      </c>
      <c r="X16" s="70" t="s">
        <v>30</v>
      </c>
      <c r="Z16" s="35" t="s">
        <v>88</v>
      </c>
      <c r="AA16" s="35" t="s">
        <v>430</v>
      </c>
      <c r="AB16" s="40" t="s">
        <v>220</v>
      </c>
      <c r="AD16" s="37" t="str">
        <f t="shared" si="2"/>
        <v>CC : Ecrit
ET1 : Ecrit de 1h30 sans document  avec calculatrice
ET2 : Ecrit de 1h30 sans document  avec calculatrice
Calculatrice non alphanumérique</v>
      </c>
      <c r="AE16" s="37" t="str">
        <f t="shared" si="3"/>
        <v>N1 = 0,2 * CC + 0,8 * ET1
N2 = ET2</v>
      </c>
    </row>
    <row r="17" spans="1:31" s="38" customFormat="1" x14ac:dyDescent="0.25">
      <c r="A17" s="7" t="s">
        <v>3</v>
      </c>
      <c r="B17" s="7" t="s">
        <v>431</v>
      </c>
      <c r="C17" s="7"/>
      <c r="D17" s="7"/>
      <c r="E17" s="7"/>
      <c r="F17" s="8">
        <v>5</v>
      </c>
      <c r="G17" s="10"/>
      <c r="H17" s="42"/>
      <c r="I17" s="71"/>
      <c r="J17" s="42"/>
      <c r="K17" s="48" t="str">
        <f t="shared" si="0"/>
        <v/>
      </c>
      <c r="L17" s="78"/>
      <c r="M17" s="67" t="str">
        <f t="shared" si="1"/>
        <v/>
      </c>
      <c r="N17" s="68"/>
      <c r="O17" s="62"/>
      <c r="P17" s="10"/>
      <c r="Q17" s="42"/>
      <c r="R17" s="72" t="str">
        <f t="shared" ref="R17:R22" si="6">IF(AND(O17="Oui",A17="MA"),1-P17,"")</f>
        <v/>
      </c>
      <c r="S17" s="66"/>
      <c r="T17" s="69" t="str">
        <f t="shared" si="4"/>
        <v/>
      </c>
      <c r="U17" s="42"/>
      <c r="V17" s="16"/>
      <c r="W17" s="16"/>
      <c r="X17" s="70"/>
      <c r="Z17" s="35"/>
      <c r="AA17" s="35"/>
      <c r="AB17" s="35"/>
      <c r="AD17" s="37" t="str">
        <f t="shared" si="2"/>
        <v/>
      </c>
      <c r="AE17" s="37" t="str">
        <f t="shared" si="3"/>
        <v/>
      </c>
    </row>
    <row r="18" spans="1:31" s="36" customFormat="1" ht="51" customHeight="1" x14ac:dyDescent="0.25">
      <c r="A18" s="18" t="s">
        <v>87</v>
      </c>
      <c r="B18" s="18"/>
      <c r="C18" s="18" t="s">
        <v>432</v>
      </c>
      <c r="D18" s="18" t="s">
        <v>431</v>
      </c>
      <c r="E18" s="18" t="s">
        <v>272</v>
      </c>
      <c r="F18" s="62"/>
      <c r="G18" s="71">
        <v>1</v>
      </c>
      <c r="H18" s="11" t="s">
        <v>23</v>
      </c>
      <c r="I18" s="71">
        <v>0.5</v>
      </c>
      <c r="J18" s="11" t="s">
        <v>23</v>
      </c>
      <c r="K18" s="72">
        <f t="shared" si="0"/>
        <v>0.5</v>
      </c>
      <c r="L18" s="78">
        <v>6.25E-2</v>
      </c>
      <c r="M18" s="74" t="str">
        <f t="shared" si="1"/>
        <v>N1 = 0,5 * CC + 0,5 * ET1</v>
      </c>
      <c r="N18" s="75" t="s">
        <v>29</v>
      </c>
      <c r="O18" s="62" t="s">
        <v>29</v>
      </c>
      <c r="P18" s="71">
        <v>0.5</v>
      </c>
      <c r="Q18" s="11" t="s">
        <v>23</v>
      </c>
      <c r="R18" s="72">
        <f t="shared" si="6"/>
        <v>0.5</v>
      </c>
      <c r="S18" s="78">
        <v>6.25E-2</v>
      </c>
      <c r="T18" s="76" t="str">
        <f t="shared" si="4"/>
        <v>N2 = 0,5 * CC + 0,5 * ET2</v>
      </c>
      <c r="U18" s="11" t="s">
        <v>29</v>
      </c>
      <c r="V18" s="18" t="s">
        <v>433</v>
      </c>
      <c r="W18" s="18" t="s">
        <v>24</v>
      </c>
      <c r="X18" s="77"/>
      <c r="Z18" s="35" t="s">
        <v>88</v>
      </c>
      <c r="AA18" s="35" t="s">
        <v>434</v>
      </c>
      <c r="AB18" s="35" t="s">
        <v>113</v>
      </c>
      <c r="AD18" s="37" t="str">
        <f t="shared" si="2"/>
        <v xml:space="preserve">CC : Ecrit
ET1 : Ecrit de 1h30 avec document(s) sans calculatrice 
ET2 : Ecrit de 1h30 avec document(s) sans calculatrice 
Document(s) autorisé(s) : "VHDL quick reference card"
</v>
      </c>
      <c r="AE18" s="37" t="str">
        <f t="shared" si="3"/>
        <v>N1 = 0,5 * CC + 0,5 * ET1
N2 = 0,5 * CC + 0,5 * ET2</v>
      </c>
    </row>
    <row r="19" spans="1:31" s="38" customFormat="1" x14ac:dyDescent="0.25">
      <c r="A19" s="7" t="s">
        <v>3</v>
      </c>
      <c r="B19" s="7" t="s">
        <v>435</v>
      </c>
      <c r="C19" s="7"/>
      <c r="D19" s="7"/>
      <c r="E19" s="7"/>
      <c r="F19" s="8">
        <v>5</v>
      </c>
      <c r="G19" s="10"/>
      <c r="H19" s="42"/>
      <c r="I19" s="71"/>
      <c r="J19" s="42"/>
      <c r="K19" s="48" t="str">
        <f t="shared" si="0"/>
        <v/>
      </c>
      <c r="L19" s="78"/>
      <c r="M19" s="67" t="str">
        <f t="shared" si="1"/>
        <v/>
      </c>
      <c r="N19" s="68"/>
      <c r="O19" s="62"/>
      <c r="P19" s="10"/>
      <c r="Q19" s="42"/>
      <c r="R19" s="72" t="str">
        <f t="shared" si="6"/>
        <v/>
      </c>
      <c r="S19" s="66"/>
      <c r="T19" s="69" t="str">
        <f t="shared" si="4"/>
        <v/>
      </c>
      <c r="U19" s="42"/>
      <c r="V19" s="16"/>
      <c r="W19" s="16"/>
      <c r="X19" s="70"/>
      <c r="Z19" s="35"/>
      <c r="AA19" s="35"/>
      <c r="AB19" s="35"/>
      <c r="AD19" s="37" t="str">
        <f t="shared" si="2"/>
        <v/>
      </c>
      <c r="AE19" s="37" t="str">
        <f t="shared" si="3"/>
        <v/>
      </c>
    </row>
    <row r="20" spans="1:31" s="36" customFormat="1" ht="51" customHeight="1" x14ac:dyDescent="0.25">
      <c r="A20" s="18" t="s">
        <v>87</v>
      </c>
      <c r="B20" s="18"/>
      <c r="C20" s="18" t="s">
        <v>436</v>
      </c>
      <c r="D20" s="18" t="s">
        <v>435</v>
      </c>
      <c r="E20" s="18" t="s">
        <v>67</v>
      </c>
      <c r="F20" s="62"/>
      <c r="G20" s="87">
        <v>1</v>
      </c>
      <c r="H20" s="11" t="s">
        <v>437</v>
      </c>
      <c r="I20" s="87">
        <v>0.2</v>
      </c>
      <c r="J20" s="11" t="s">
        <v>23</v>
      </c>
      <c r="K20" s="88">
        <f t="shared" si="0"/>
        <v>0.8</v>
      </c>
      <c r="L20" s="78">
        <v>6.25E-2</v>
      </c>
      <c r="M20" s="74" t="str">
        <f t="shared" si="1"/>
        <v>N1 = 0,2 * CC + 0,8 * ET1</v>
      </c>
      <c r="N20" s="75" t="s">
        <v>29</v>
      </c>
      <c r="O20" s="62" t="s">
        <v>29</v>
      </c>
      <c r="P20" s="87">
        <v>0.2</v>
      </c>
      <c r="Q20" s="11" t="s">
        <v>23</v>
      </c>
      <c r="R20" s="88">
        <f t="shared" si="6"/>
        <v>0.8</v>
      </c>
      <c r="S20" s="78">
        <v>6.25E-2</v>
      </c>
      <c r="T20" s="76" t="s">
        <v>438</v>
      </c>
      <c r="U20" s="11" t="s">
        <v>24</v>
      </c>
      <c r="V20" s="18"/>
      <c r="W20" s="18" t="s">
        <v>24</v>
      </c>
      <c r="X20" s="77"/>
      <c r="Z20" s="35" t="s">
        <v>439</v>
      </c>
      <c r="AA20" s="35" t="s">
        <v>440</v>
      </c>
      <c r="AB20" s="35" t="s">
        <v>113</v>
      </c>
      <c r="AD20" s="37" t="str">
        <f t="shared" si="2"/>
        <v xml:space="preserve">CC : TP et/ou Ecrit
ET1 : Ecrit de 1h30 sans document  sans calculatrice 
ET2 : Ecrit de 1h30 sans document  sans calculatrice 
</v>
      </c>
      <c r="AE20" s="37" t="str">
        <f t="shared" si="3"/>
        <v>N1 = 0,2 * CC + 0,8 * ET1
N2 = MAX(ET2 ; 0,2 * CC + 0,8 * ET2)</v>
      </c>
    </row>
    <row r="21" spans="1:31" s="38" customFormat="1" x14ac:dyDescent="0.25">
      <c r="A21" s="7" t="s">
        <v>3</v>
      </c>
      <c r="B21" s="7" t="s">
        <v>441</v>
      </c>
      <c r="C21" s="7"/>
      <c r="D21" s="7"/>
      <c r="E21" s="7"/>
      <c r="F21" s="8">
        <v>5</v>
      </c>
      <c r="G21" s="10"/>
      <c r="H21" s="42"/>
      <c r="I21" s="71"/>
      <c r="J21" s="42"/>
      <c r="K21" s="48" t="str">
        <f t="shared" si="0"/>
        <v/>
      </c>
      <c r="L21" s="78"/>
      <c r="M21" s="67" t="str">
        <f t="shared" si="1"/>
        <v/>
      </c>
      <c r="N21" s="68"/>
      <c r="O21" s="62"/>
      <c r="P21" s="10"/>
      <c r="Q21" s="42"/>
      <c r="R21" s="72" t="str">
        <f t="shared" si="6"/>
        <v/>
      </c>
      <c r="S21" s="66"/>
      <c r="T21" s="69" t="str">
        <f t="shared" ref="T21:T22" si="7">IF(A21="MA",IF(O21="Oui",CONCATENATE("N2 = ",IF(P21&gt;0,CONCATENATE(IF(P21&lt;&gt;1,CONCATENATE(P21," *"),"")," CC"),""),IF(AND(P21&gt;0,R21&gt;0)," + ",""),IF(R21&gt;0,CONCATENATE(IF(R21&lt;&gt;1,CONCATENATE(R21," *"),"")," ET2"),"")),CONCATENATE("N2 = ET2")),"")</f>
        <v/>
      </c>
      <c r="U21" s="42"/>
      <c r="V21" s="16"/>
      <c r="W21" s="16"/>
      <c r="X21" s="70"/>
      <c r="Z21" s="35"/>
      <c r="AA21" s="35"/>
      <c r="AB21" s="35"/>
      <c r="AD21" s="37" t="str">
        <f t="shared" si="2"/>
        <v/>
      </c>
      <c r="AE21" s="37" t="str">
        <f t="shared" si="3"/>
        <v/>
      </c>
    </row>
    <row r="22" spans="1:31" s="36" customFormat="1" ht="51" customHeight="1" x14ac:dyDescent="0.25">
      <c r="A22" s="18" t="s">
        <v>87</v>
      </c>
      <c r="B22" s="18"/>
      <c r="C22" s="18" t="s">
        <v>442</v>
      </c>
      <c r="D22" s="18" t="s">
        <v>441</v>
      </c>
      <c r="E22" s="18" t="s">
        <v>174</v>
      </c>
      <c r="F22" s="62"/>
      <c r="G22" s="71">
        <v>1</v>
      </c>
      <c r="H22" s="11" t="s">
        <v>175</v>
      </c>
      <c r="I22" s="71">
        <v>0.3</v>
      </c>
      <c r="J22" s="11" t="s">
        <v>23</v>
      </c>
      <c r="K22" s="72">
        <f t="shared" si="0"/>
        <v>0.7</v>
      </c>
      <c r="L22" s="78">
        <v>6.25E-2</v>
      </c>
      <c r="M22" s="74" t="str">
        <f t="shared" si="1"/>
        <v>N1 = 0,3 * CC + 0,7 * ET1</v>
      </c>
      <c r="N22" s="75" t="s">
        <v>29</v>
      </c>
      <c r="O22" s="62" t="s">
        <v>29</v>
      </c>
      <c r="P22" s="71">
        <v>0.3</v>
      </c>
      <c r="Q22" s="11" t="s">
        <v>246</v>
      </c>
      <c r="R22" s="72">
        <f t="shared" si="6"/>
        <v>0.7</v>
      </c>
      <c r="S22" s="78">
        <v>2.0833333333333332E-2</v>
      </c>
      <c r="T22" s="76" t="str">
        <f t="shared" si="7"/>
        <v>N2 = 0,3 * CC + 0,7 * ET2</v>
      </c>
      <c r="U22" s="11" t="s">
        <v>29</v>
      </c>
      <c r="V22" s="18" t="s">
        <v>176</v>
      </c>
      <c r="W22" s="18" t="s">
        <v>29</v>
      </c>
      <c r="X22" s="77" t="s">
        <v>30</v>
      </c>
      <c r="Z22" s="35" t="s">
        <v>443</v>
      </c>
      <c r="AA22" s="35" t="s">
        <v>444</v>
      </c>
      <c r="AB22" s="35" t="s">
        <v>445</v>
      </c>
      <c r="AD22" s="37" t="str">
        <f t="shared" si="2"/>
        <v>CC : TP
ET1 : Ecrit de 1h30 avec document(s) avec calculatrice
ET2 : Oral de 0h30 avec document(s) avec calculatrice
Document(s) autorisé(s) : Tous documents
Calculatrice non alphanumérique</v>
      </c>
      <c r="AE22" s="37" t="str">
        <f t="shared" si="3"/>
        <v>N1 = 0,3 * CC + 0,7 * ET1
N2 = 0,3 * CC + 0,7 * ET2</v>
      </c>
    </row>
    <row r="23" spans="1:31" s="38" customFormat="1" x14ac:dyDescent="0.25">
      <c r="A23" s="7" t="s">
        <v>3</v>
      </c>
      <c r="B23" s="7" t="s">
        <v>365</v>
      </c>
      <c r="C23" s="7"/>
      <c r="D23" s="7"/>
      <c r="E23" s="7"/>
      <c r="F23" s="8">
        <v>1</v>
      </c>
      <c r="G23" s="10"/>
      <c r="H23" s="42"/>
      <c r="I23" s="71"/>
      <c r="J23" s="42"/>
      <c r="K23" s="72" t="str">
        <f t="shared" si="0"/>
        <v/>
      </c>
      <c r="L23" s="78"/>
      <c r="M23" s="74" t="str">
        <f t="shared" si="1"/>
        <v/>
      </c>
      <c r="N23" s="68"/>
      <c r="O23" s="62"/>
      <c r="P23" s="10"/>
      <c r="Q23" s="42"/>
      <c r="R23" s="72"/>
      <c r="S23" s="66"/>
      <c r="T23" s="69"/>
      <c r="U23" s="42"/>
      <c r="V23" s="16"/>
      <c r="W23" s="16"/>
      <c r="X23" s="70"/>
      <c r="Z23" s="35"/>
      <c r="AA23" s="35"/>
      <c r="AB23" s="35"/>
      <c r="AD23" s="37"/>
      <c r="AE23" s="37"/>
    </row>
    <row r="24" spans="1:31" s="36" customFormat="1" ht="51" customHeight="1" x14ac:dyDescent="0.25">
      <c r="A24" s="18" t="s">
        <v>87</v>
      </c>
      <c r="B24" s="18"/>
      <c r="C24" s="18" t="s">
        <v>472</v>
      </c>
      <c r="D24" s="18" t="s">
        <v>365</v>
      </c>
      <c r="E24" s="18" t="s">
        <v>50</v>
      </c>
      <c r="F24" s="62"/>
      <c r="G24" s="71">
        <v>1</v>
      </c>
      <c r="H24" s="11" t="s">
        <v>449</v>
      </c>
      <c r="I24" s="71">
        <v>1</v>
      </c>
      <c r="J24" s="11"/>
      <c r="K24" s="72">
        <f t="shared" si="0"/>
        <v>0</v>
      </c>
      <c r="L24" s="78"/>
      <c r="M24" s="74" t="str">
        <f t="shared" si="1"/>
        <v>N1 =  CC</v>
      </c>
      <c r="N24" s="75" t="s">
        <v>24</v>
      </c>
      <c r="O24" s="62" t="s">
        <v>24</v>
      </c>
      <c r="P24" s="71"/>
      <c r="Q24" s="11"/>
      <c r="R24" s="72"/>
      <c r="S24" s="78"/>
      <c r="T24" s="93" t="s">
        <v>241</v>
      </c>
      <c r="U24" s="11" t="s">
        <v>24</v>
      </c>
      <c r="V24" s="18"/>
      <c r="W24" s="18" t="s">
        <v>24</v>
      </c>
      <c r="X24" s="77" t="s">
        <v>242</v>
      </c>
      <c r="Z24" s="35"/>
      <c r="AA24" s="35"/>
      <c r="AB24" s="35"/>
      <c r="AD24" s="37"/>
      <c r="AE24" s="37"/>
    </row>
    <row r="26" spans="1:31" ht="18.75" x14ac:dyDescent="0.3">
      <c r="B26" s="154" t="s">
        <v>462</v>
      </c>
      <c r="C26" s="154"/>
    </row>
    <row r="28" spans="1:31" s="38" customFormat="1" x14ac:dyDescent="0.25">
      <c r="A28" s="7" t="s">
        <v>3</v>
      </c>
      <c r="B28" s="7" t="s">
        <v>463</v>
      </c>
      <c r="C28" s="7"/>
      <c r="D28" s="7"/>
      <c r="E28" s="7"/>
      <c r="F28" s="8">
        <v>30</v>
      </c>
      <c r="G28" s="10"/>
      <c r="H28" s="42"/>
      <c r="I28" s="71"/>
      <c r="J28" s="42"/>
      <c r="K28" s="72" t="str">
        <f>IF(A28="MA",1-I28,"")</f>
        <v/>
      </c>
      <c r="L28" s="78"/>
      <c r="M28" s="67" t="str">
        <f>IF(A28="MA",CONCATENATE("N1 = ",IF(I28&gt;0,CONCATENATE(IF(I28&lt;&gt;1,CONCATENATE(I28," *"),"")," CC"),""),IF(AND(I28&gt;0,K28&gt;0)," + ",""),IF(K28&gt;0,CONCATENATE(IF(K28&lt;&gt;1,CONCATENATE(K28," *"),"")," ET1"),"")),"")</f>
        <v/>
      </c>
      <c r="N28" s="68"/>
      <c r="O28" s="62"/>
      <c r="P28" s="71"/>
      <c r="Q28" s="42"/>
      <c r="R28" s="72" t="str">
        <f>IF(AND(O28="Oui",A28="MA"),1-P28,"")</f>
        <v/>
      </c>
      <c r="S28" s="78"/>
      <c r="T28" s="69" t="str">
        <f>IF(A28="MA",IF(O28="Oui",CONCATENATE("N2 = ",IF(P28&gt;0,CONCATENATE(IF(P28&lt;&gt;1,CONCATENATE(P28," *"),"")," CC"),""),IF(AND(P28&gt;0,R28&gt;0)," + ",""),IF(R28&gt;0,CONCATENATE(IF(R28&lt;&gt;1,CONCATENATE(R28," *"),"")," ET2"),"")),CONCATENATE("N2 = ET2")),"")</f>
        <v/>
      </c>
      <c r="U28" s="42"/>
      <c r="V28" s="16"/>
      <c r="W28" s="16"/>
      <c r="X28" s="70"/>
      <c r="Z28" s="35"/>
      <c r="AA28" s="35"/>
      <c r="AB28" s="35"/>
      <c r="AD28" s="37" t="str">
        <f>IF(A28="MA",
     CONCATENATE(
          IF(AND(I28&gt;0,I28&lt;=100),CONCATENATE("CC : ",H28,CHAR(10)),""),
          IF(AND(K28&gt;0,K28&lt;=100),CONCATENATE("ET1 : ",J28," de ",TEXT(L28,"H\hMM"),
            IF(U28="Oui"," avec document(s)",""),
            IF(U28="Non"," sans document ",""),
            IF(W28="Oui"," avec calculatrice",""),
            IF(W28="Non"," sans calculatrice ","")),""),
    IF(AND(R28&gt;0,R28&lt;=100),CONCATENATE(IF(K28=0,"",CHAR(10)),"ET2 : ",Q28," de ",TEXT(S28,"H\hMM"),
      IF(U28="Oui"," avec document(s)",""),
            IF(U28="Non"," sans document ",""),
            IF(W28="Oui"," avec calculatrice",""),
            IF(W28="Non"," sans calculatrice ","")),""),
          IF(U28="Oui",CONCATENATE(CHAR(10),"Document(s) autorisé(s) : ",V28),""),
          CHAR(10),X28),"")</f>
        <v/>
      </c>
      <c r="AE28" s="37" t="str">
        <f>IF(A28="MA",
  CONCATENATE(M28,CHAR(10),T28), "")</f>
        <v/>
      </c>
    </row>
    <row r="29" spans="1:31" s="90" customFormat="1" ht="47.25" x14ac:dyDescent="0.25">
      <c r="A29" s="79" t="s">
        <v>87</v>
      </c>
      <c r="B29" s="79"/>
      <c r="C29" s="79" t="s">
        <v>464</v>
      </c>
      <c r="D29" s="79" t="s">
        <v>463</v>
      </c>
      <c r="E29" s="79" t="s">
        <v>465</v>
      </c>
      <c r="F29" s="80"/>
      <c r="G29" s="81">
        <v>1</v>
      </c>
      <c r="H29" s="21" t="s">
        <v>377</v>
      </c>
      <c r="I29" s="81">
        <v>1</v>
      </c>
      <c r="J29" s="21"/>
      <c r="K29" s="82">
        <f>IF(A29="MA",1-I29,"")</f>
        <v>0</v>
      </c>
      <c r="L29" s="83"/>
      <c r="M29" s="84" t="str">
        <f>IF(A29="MA",CONCATENATE("N1 = ",IF(I29&gt;0,CONCATENATE(IF(I29&lt;&gt;1,CONCATENATE(I29," *"),"")," CC"),""),IF(AND(I29&gt;0,K29&gt;0)," + ",""),IF(K29&gt;0,CONCATENATE(IF(K29&lt;&gt;1,CONCATENATE(K29," *"),"")," ET1"),"")),"")</f>
        <v>N1 =  CC</v>
      </c>
      <c r="N29" s="85" t="s">
        <v>24</v>
      </c>
      <c r="O29" s="80" t="s">
        <v>24</v>
      </c>
      <c r="P29" s="81"/>
      <c r="Q29" s="21"/>
      <c r="R29" s="82" t="str">
        <f>IF(AND(O29="Oui",A29="MA"),1-P29,"")</f>
        <v/>
      </c>
      <c r="S29" s="83"/>
      <c r="T29" s="86" t="s">
        <v>241</v>
      </c>
      <c r="U29" s="21"/>
      <c r="V29" s="79"/>
      <c r="W29" s="79"/>
      <c r="X29" s="89" t="s">
        <v>242</v>
      </c>
      <c r="Z29" s="35" t="s">
        <v>88</v>
      </c>
      <c r="AA29" s="35" t="s">
        <v>466</v>
      </c>
      <c r="AB29" s="35" t="s">
        <v>467</v>
      </c>
      <c r="AD29" s="37" t="str">
        <f>IF(A29="MA",
     CONCATENATE(
          IF(AND(I29&gt;0,I29&lt;=100),CONCATENATE("CC : ",H29,CHAR(10)),""),
          IF(AND(K29&gt;0,K29&lt;=100),CONCATENATE("ET1 : ",J29," de ",TEXT(L29,"H\hMM"),
            IF(U29="Oui"," avec document(s)",""),
            IF(U29="Non"," sans document ",""),
            IF(W29="Oui"," avec calculatrice",""),
            IF(W29="Non"," sans calculatrice ","")),""),
    IF(AND(R29&gt;0,R29&lt;=100),CONCATENATE(IF(K29=0,"",CHAR(10)),"ET2 : ",Q29," de ",TEXT(S29,"H\hMM"),
      IF(U29="Oui"," avec document(s)",""),
            IF(U29="Non"," sans document ",""),
            IF(W29="Oui"," avec calculatrice",""),
            IF(W29="Non"," sans calculatrice ","")),""),
          IF(U29="Oui",CONCATENATE(CHAR(10),"Document(s) autorisé(s) : ",V29),""),
          CHAR(10),X29),"")</f>
        <v>CC : Ecrit et Oral
Matière non rattrapable</v>
      </c>
      <c r="AE29" s="37" t="str">
        <f>IF(A29="MA",
  CONCATENATE(M29,CHAR(10),T29), "")</f>
        <v>N1 =  CC
N2 = N1</v>
      </c>
    </row>
  </sheetData>
  <mergeCells count="8">
    <mergeCell ref="AD5:AE5"/>
    <mergeCell ref="B26:C26"/>
    <mergeCell ref="B2:D2"/>
    <mergeCell ref="E2:X2"/>
    <mergeCell ref="B4:C4"/>
    <mergeCell ref="H5:M5"/>
    <mergeCell ref="N5:T5"/>
    <mergeCell ref="U5:X5"/>
  </mergeCells>
  <pageMargins left="0.7" right="0.7" top="0.75" bottom="0.75" header="0.3" footer="0.3"/>
  <pageSetup paperSize="9" scale="32" orientation="landscape" horizontalDpi="0" verticalDpi="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DDB36-62E0-6744-AD57-F279715BFF42}">
  <sheetPr>
    <tabColor rgb="FF92D050"/>
  </sheetPr>
  <dimension ref="A2:AF31"/>
  <sheetViews>
    <sheetView topLeftCell="C13" workbookViewId="0">
      <selection activeCell="J21" sqref="J21"/>
    </sheetView>
  </sheetViews>
  <sheetFormatPr baseColWidth="10" defaultColWidth="11.5" defaultRowHeight="15.75" x14ac:dyDescent="0.25"/>
  <cols>
    <col min="1" max="1" width="0" hidden="1" customWidth="1"/>
    <col min="2" max="2" width="10.875" hidden="1" customWidth="1"/>
    <col min="3" max="3" width="4.5" customWidth="1"/>
    <col min="4" max="4" width="13.875" customWidth="1"/>
    <col min="5" max="5" width="30.125" customWidth="1"/>
    <col min="6" max="6" width="21.625" customWidth="1"/>
    <col min="7" max="7" width="8.375" customWidth="1"/>
    <col min="9" max="9" width="16.375" customWidth="1"/>
    <col min="14" max="14" width="24.625" customWidth="1"/>
    <col min="15" max="15" width="12.5" customWidth="1"/>
    <col min="21" max="21" width="29.125" customWidth="1"/>
    <col min="22" max="22" width="14.375" customWidth="1"/>
    <col min="23" max="23" width="27.375" customWidth="1"/>
    <col min="25" max="25" width="24.125" customWidth="1"/>
    <col min="26" max="26" width="0" hidden="1" customWidth="1"/>
    <col min="27" max="27" width="42" hidden="1" customWidth="1"/>
    <col min="28" max="28" width="44.875" hidden="1" customWidth="1"/>
    <col min="29" max="29" width="29.5" hidden="1" customWidth="1"/>
    <col min="30" max="30" width="0" hidden="1" customWidth="1"/>
    <col min="31" max="31" width="55.875" hidden="1" customWidth="1"/>
    <col min="32" max="32" width="29.5" hidden="1" customWidth="1"/>
  </cols>
  <sheetData>
    <row r="2" spans="1:32" ht="80.099999999999994" customHeight="1" x14ac:dyDescent="0.25">
      <c r="B2" s="152"/>
      <c r="C2" s="152"/>
      <c r="D2" s="152"/>
      <c r="E2" s="152"/>
      <c r="F2" s="153" t="s">
        <v>581</v>
      </c>
      <c r="G2" s="153"/>
      <c r="H2" s="153"/>
      <c r="I2" s="153"/>
      <c r="J2" s="153"/>
      <c r="K2" s="153"/>
      <c r="L2" s="153"/>
      <c r="M2" s="153"/>
      <c r="N2" s="153"/>
      <c r="O2" s="153"/>
      <c r="P2" s="153"/>
      <c r="Q2" s="153"/>
      <c r="R2" s="153"/>
      <c r="S2" s="153"/>
      <c r="T2" s="153"/>
      <c r="U2" s="153"/>
      <c r="V2" s="153"/>
      <c r="W2" s="153"/>
      <c r="X2" s="153"/>
      <c r="Y2" s="153"/>
    </row>
    <row r="4" spans="1:32" ht="18.75" x14ac:dyDescent="0.3">
      <c r="C4" s="154" t="s">
        <v>373</v>
      </c>
      <c r="D4" s="154"/>
    </row>
    <row r="5" spans="1:32" x14ac:dyDescent="0.25">
      <c r="H5" s="2"/>
      <c r="I5" s="155" t="s">
        <v>198</v>
      </c>
      <c r="J5" s="156"/>
      <c r="K5" s="156"/>
      <c r="L5" s="156"/>
      <c r="M5" s="156"/>
      <c r="N5" s="159"/>
      <c r="O5" s="155" t="s">
        <v>199</v>
      </c>
      <c r="P5" s="156"/>
      <c r="Q5" s="156"/>
      <c r="R5" s="156"/>
      <c r="S5" s="156"/>
      <c r="T5" s="156"/>
      <c r="U5" s="159"/>
      <c r="V5" s="157" t="s">
        <v>2</v>
      </c>
      <c r="W5" s="158"/>
      <c r="X5" s="158"/>
      <c r="Y5" s="171"/>
      <c r="AE5" s="150" t="s">
        <v>80</v>
      </c>
      <c r="AF5" s="151"/>
    </row>
    <row r="6" spans="1:32" ht="45" x14ac:dyDescent="0.25">
      <c r="A6" s="3" t="s">
        <v>81</v>
      </c>
      <c r="B6" s="3" t="s">
        <v>473</v>
      </c>
      <c r="C6" s="3" t="s">
        <v>3</v>
      </c>
      <c r="D6" s="3" t="s">
        <v>4</v>
      </c>
      <c r="E6" s="3" t="s">
        <v>5</v>
      </c>
      <c r="F6" s="3" t="s">
        <v>6</v>
      </c>
      <c r="G6" s="3" t="s">
        <v>7</v>
      </c>
      <c r="H6" s="4" t="s">
        <v>8</v>
      </c>
      <c r="I6" s="5" t="s">
        <v>9</v>
      </c>
      <c r="J6" s="4" t="s">
        <v>10</v>
      </c>
      <c r="K6" s="5" t="s">
        <v>200</v>
      </c>
      <c r="L6" s="3" t="s">
        <v>201</v>
      </c>
      <c r="M6" s="4" t="s">
        <v>13</v>
      </c>
      <c r="N6" s="46" t="s">
        <v>202</v>
      </c>
      <c r="O6" s="47" t="s">
        <v>203</v>
      </c>
      <c r="P6" s="5" t="s">
        <v>204</v>
      </c>
      <c r="Q6" s="4" t="s">
        <v>205</v>
      </c>
      <c r="R6" s="5" t="s">
        <v>206</v>
      </c>
      <c r="S6" s="3" t="s">
        <v>207</v>
      </c>
      <c r="T6" s="4" t="s">
        <v>13</v>
      </c>
      <c r="U6" s="46" t="s">
        <v>208</v>
      </c>
      <c r="V6" s="5" t="s">
        <v>15</v>
      </c>
      <c r="W6" s="3" t="s">
        <v>16</v>
      </c>
      <c r="X6" s="3" t="s">
        <v>17</v>
      </c>
      <c r="Y6" s="4" t="s">
        <v>18</v>
      </c>
      <c r="AA6" s="35" t="s">
        <v>82</v>
      </c>
      <c r="AB6" s="35" t="s">
        <v>83</v>
      </c>
      <c r="AC6" s="35" t="s">
        <v>84</v>
      </c>
      <c r="AE6" s="37" t="s">
        <v>85</v>
      </c>
      <c r="AF6" s="37" t="s">
        <v>86</v>
      </c>
    </row>
    <row r="7" spans="1:32" s="38" customFormat="1" x14ac:dyDescent="0.25">
      <c r="A7" s="7" t="s">
        <v>3</v>
      </c>
      <c r="B7" s="7" t="s">
        <v>373</v>
      </c>
      <c r="C7" s="7" t="s">
        <v>530</v>
      </c>
      <c r="D7" s="7"/>
      <c r="E7" s="7"/>
      <c r="F7" s="7"/>
      <c r="G7" s="8">
        <v>11</v>
      </c>
      <c r="H7" s="10"/>
      <c r="I7" s="11"/>
      <c r="J7" s="10"/>
      <c r="K7" s="42"/>
      <c r="L7" s="72" t="str">
        <f t="shared" ref="L7:L31" si="0">IF(A7="MA",1-J7,"")</f>
        <v/>
      </c>
      <c r="M7" s="78"/>
      <c r="N7" s="74" t="str">
        <f t="shared" ref="N7:N31" si="1">IF(A7="MA",CONCATENATE("N1 = ",IF(J7&gt;0,CONCATENATE(IF(J7&lt;&gt;1,CONCATENATE(J7," *"),"")," CC"),""),IF(AND(J7&gt;0,L7&gt;0)," + ",""),IF(L7&gt;0,CONCATENATE(IF(L7&lt;&gt;1,CONCATENATE(L7," *"),"")," ET1"),"")),"")</f>
        <v/>
      </c>
      <c r="O7" s="75"/>
      <c r="P7" s="16"/>
      <c r="Q7" s="71"/>
      <c r="R7" s="42"/>
      <c r="S7" s="72" t="str">
        <f t="shared" ref="S7:S18" si="2">IF(AND(P7="Oui",A7="MA"),1-Q7,"")</f>
        <v/>
      </c>
      <c r="T7" s="78"/>
      <c r="U7" s="105" t="str">
        <f t="shared" ref="U7:U30" si="3">IF(A7="MA",IF(P7="Oui",CONCATENATE("N2 = ",IF(Q7&gt;0,CONCATENATE(IF(Q7&lt;&gt;1,CONCATENATE(Q7," *"),"")," CC"),""),IF(AND(Q7&gt;0,S7&gt;0)," + ",""),IF(S7&gt;0,CONCATENATE(IF(S7&lt;&gt;1,CONCATENATE(S7," *"),"")," ET2"),"")),CONCATENATE("N2 = ET2")),"")</f>
        <v/>
      </c>
      <c r="V7" s="42"/>
      <c r="W7" s="16"/>
      <c r="X7" s="16"/>
      <c r="Y7" s="70"/>
      <c r="AA7" s="35"/>
      <c r="AB7" s="35"/>
      <c r="AC7" s="35"/>
      <c r="AE7" s="37" t="str">
        <f t="shared" ref="AE7:AE31" si="4">IF(A7="MA",
     CONCATENATE(
          IF(AND(J7&gt;0,J7&lt;=100),CONCATENATE("CC : ",I7,CHAR(10)),""),
          IF(AND(L7&gt;0,L7&lt;=100),CONCATENATE("ET1 : ",K7," de ",TEXT(M7,"H\hMM"),
            IF(V7="Oui"," avec document(s)",""),
            IF(V7="Non"," sans document ",""),
            IF(X7="Oui"," avec calculatrice",""),
            IF(X7="Non"," sans calculatrice ","")),""),
    IF(AND(S7&gt;0,S7&lt;=100),CONCATENATE(IF(L7=0,"",CHAR(10)),"ET2 : ",R7," de ",TEXT(T7,"H\hMM"),
      IF(V7="Oui"," avec document(s)",""),
            IF(V7="Non"," sans document ",""),
            IF(X7="Oui"," avec calculatrice",""),
            IF(X7="Non"," sans calculatrice ","")),""),
          IF(V7="Oui",CONCATENATE(CHAR(10),"Document(s) autorisé(s) : ",W7),""),
          CHAR(10),Y7),"")</f>
        <v/>
      </c>
      <c r="AF7" s="37" t="str">
        <f t="shared" ref="AF7:AF31" si="5">IF(A7="MA",
  CONCATENATE(N7,CHAR(10),U7), "")</f>
        <v/>
      </c>
    </row>
    <row r="8" spans="1:32" s="38" customFormat="1" ht="51" customHeight="1" x14ac:dyDescent="0.25">
      <c r="A8" s="16" t="s">
        <v>87</v>
      </c>
      <c r="B8" s="16" t="s">
        <v>373</v>
      </c>
      <c r="C8" s="16"/>
      <c r="D8" s="16" t="s">
        <v>531</v>
      </c>
      <c r="E8" s="18" t="s">
        <v>532</v>
      </c>
      <c r="F8" s="16" t="s">
        <v>369</v>
      </c>
      <c r="G8" s="16"/>
      <c r="H8" s="10">
        <v>0.23</v>
      </c>
      <c r="I8" s="11" t="s">
        <v>175</v>
      </c>
      <c r="J8" s="10">
        <v>0.5</v>
      </c>
      <c r="K8" s="42" t="s">
        <v>23</v>
      </c>
      <c r="L8" s="72">
        <f t="shared" si="0"/>
        <v>0.5</v>
      </c>
      <c r="M8" s="78">
        <v>6.25E-2</v>
      </c>
      <c r="N8" s="74" t="str">
        <f t="shared" si="1"/>
        <v>N1 = 0,5 * CC + 0,5 * ET1</v>
      </c>
      <c r="O8" s="75" t="s">
        <v>29</v>
      </c>
      <c r="P8" s="17" t="s">
        <v>24</v>
      </c>
      <c r="Q8" s="71">
        <v>0</v>
      </c>
      <c r="R8" s="42" t="s">
        <v>23</v>
      </c>
      <c r="S8" s="72">
        <v>1</v>
      </c>
      <c r="T8" s="78">
        <v>6.25E-2</v>
      </c>
      <c r="U8" s="105" t="str">
        <f t="shared" si="3"/>
        <v>N2 = ET2</v>
      </c>
      <c r="V8" s="42" t="s">
        <v>24</v>
      </c>
      <c r="W8" s="16"/>
      <c r="X8" s="16" t="s">
        <v>24</v>
      </c>
      <c r="Y8" s="70"/>
      <c r="AA8" s="35" t="s">
        <v>88</v>
      </c>
      <c r="AB8" s="35" t="s">
        <v>533</v>
      </c>
      <c r="AC8" s="35" t="s">
        <v>534</v>
      </c>
      <c r="AE8" s="37" t="str">
        <f t="shared" si="4"/>
        <v xml:space="preserve">CC : TP
ET1 : Ecrit de 1h30 sans document  sans calculatrice 
ET2 : Ecrit de 1h30 sans document  sans calculatrice 
</v>
      </c>
      <c r="AF8" s="37" t="str">
        <f t="shared" si="5"/>
        <v>N1 = 0,5 * CC + 0,5 * ET1
N2 = ET2</v>
      </c>
    </row>
    <row r="9" spans="1:32" s="38" customFormat="1" ht="51" customHeight="1" x14ac:dyDescent="0.25">
      <c r="A9" s="16" t="s">
        <v>87</v>
      </c>
      <c r="B9" s="16" t="s">
        <v>373</v>
      </c>
      <c r="C9" s="16"/>
      <c r="D9" s="16" t="s">
        <v>535</v>
      </c>
      <c r="E9" s="18" t="s">
        <v>536</v>
      </c>
      <c r="F9" s="18" t="s">
        <v>583</v>
      </c>
      <c r="G9" s="16"/>
      <c r="H9" s="10">
        <v>0.18</v>
      </c>
      <c r="I9" s="11" t="s">
        <v>377</v>
      </c>
      <c r="J9" s="10">
        <v>1</v>
      </c>
      <c r="K9" s="42"/>
      <c r="L9" s="72">
        <f t="shared" si="0"/>
        <v>0</v>
      </c>
      <c r="M9" s="113"/>
      <c r="N9" s="74" t="str">
        <f t="shared" si="1"/>
        <v>N1 =  CC</v>
      </c>
      <c r="O9" s="75" t="s">
        <v>24</v>
      </c>
      <c r="P9" s="17"/>
      <c r="Q9" s="71"/>
      <c r="R9" s="42"/>
      <c r="S9" s="72" t="str">
        <f t="shared" si="2"/>
        <v/>
      </c>
      <c r="T9" s="78"/>
      <c r="U9" s="105" t="s">
        <v>241</v>
      </c>
      <c r="V9" s="109" t="s">
        <v>24</v>
      </c>
      <c r="W9" s="16"/>
      <c r="X9" s="107" t="s">
        <v>24</v>
      </c>
      <c r="Y9" s="70" t="s">
        <v>242</v>
      </c>
      <c r="AA9" s="35" t="s">
        <v>88</v>
      </c>
      <c r="AB9" s="35" t="s">
        <v>537</v>
      </c>
      <c r="AC9" s="40" t="s">
        <v>538</v>
      </c>
      <c r="AE9" s="37" t="str">
        <f t="shared" si="4"/>
        <v>CC : Ecrit et Oral
Matière non rattrapable</v>
      </c>
      <c r="AF9" s="37" t="str">
        <f t="shared" si="5"/>
        <v>N1 =  CC
N2 = N1</v>
      </c>
    </row>
    <row r="10" spans="1:32" s="38" customFormat="1" ht="51" customHeight="1" x14ac:dyDescent="0.25">
      <c r="A10" s="16" t="s">
        <v>87</v>
      </c>
      <c r="B10" s="16" t="s">
        <v>373</v>
      </c>
      <c r="C10" s="16"/>
      <c r="D10" s="16" t="s">
        <v>539</v>
      </c>
      <c r="E10" s="18" t="s">
        <v>540</v>
      </c>
      <c r="F10" s="16" t="s">
        <v>218</v>
      </c>
      <c r="G10" s="16"/>
      <c r="H10" s="10">
        <v>0.23</v>
      </c>
      <c r="I10" s="11" t="s">
        <v>485</v>
      </c>
      <c r="J10" s="10">
        <v>1</v>
      </c>
      <c r="K10" s="42"/>
      <c r="L10" s="72">
        <f t="shared" si="0"/>
        <v>0</v>
      </c>
      <c r="M10" s="78"/>
      <c r="N10" s="74" t="str">
        <f t="shared" si="1"/>
        <v>N1 =  CC</v>
      </c>
      <c r="O10" s="75" t="s">
        <v>29</v>
      </c>
      <c r="P10" s="17" t="s">
        <v>24</v>
      </c>
      <c r="Q10" s="71">
        <v>0</v>
      </c>
      <c r="R10" s="42" t="s">
        <v>246</v>
      </c>
      <c r="S10" s="72">
        <v>1</v>
      </c>
      <c r="T10" s="78">
        <v>2.0833333333333332E-2</v>
      </c>
      <c r="U10" s="105" t="str">
        <f t="shared" si="3"/>
        <v>N2 = ET2</v>
      </c>
      <c r="V10" s="42" t="s">
        <v>29</v>
      </c>
      <c r="W10" s="16" t="s">
        <v>541</v>
      </c>
      <c r="X10" s="16" t="s">
        <v>24</v>
      </c>
      <c r="Y10" s="70"/>
      <c r="AA10" s="35" t="s">
        <v>542</v>
      </c>
      <c r="AB10" s="35" t="s">
        <v>543</v>
      </c>
      <c r="AC10" s="40" t="s">
        <v>220</v>
      </c>
      <c r="AE10" s="37" t="str">
        <f t="shared" si="4"/>
        <v xml:space="preserve">CC : Ecrit et/ou Oral et/ou TP
ET2 : Oral de 0h30 avec document(s) sans calculatrice 
Document(s) autorisé(s) : Documents de cours
</v>
      </c>
      <c r="AF10" s="37" t="str">
        <f t="shared" si="5"/>
        <v>N1 =  CC
N2 = ET2</v>
      </c>
    </row>
    <row r="11" spans="1:32" s="38" customFormat="1" ht="51" customHeight="1" x14ac:dyDescent="0.25">
      <c r="A11" s="16" t="s">
        <v>87</v>
      </c>
      <c r="B11" s="16" t="s">
        <v>373</v>
      </c>
      <c r="C11" s="16"/>
      <c r="D11" s="16" t="s">
        <v>544</v>
      </c>
      <c r="E11" s="18" t="s">
        <v>545</v>
      </c>
      <c r="F11" s="16" t="s">
        <v>46</v>
      </c>
      <c r="G11" s="16"/>
      <c r="H11" s="10">
        <v>0.36</v>
      </c>
      <c r="I11" s="11" t="s">
        <v>584</v>
      </c>
      <c r="J11" s="10">
        <v>0.2</v>
      </c>
      <c r="K11" s="42" t="s">
        <v>23</v>
      </c>
      <c r="L11" s="72">
        <f t="shared" si="0"/>
        <v>0.8</v>
      </c>
      <c r="M11" s="172">
        <v>4.1666666666666664E-2</v>
      </c>
      <c r="N11" s="74" t="str">
        <f t="shared" si="1"/>
        <v>N1 = 0,2 * CC + 0,8 * ET1</v>
      </c>
      <c r="O11" s="75" t="s">
        <v>29</v>
      </c>
      <c r="P11" s="108" t="s">
        <v>29</v>
      </c>
      <c r="Q11" s="81">
        <v>0.2</v>
      </c>
      <c r="R11" s="109" t="s">
        <v>219</v>
      </c>
      <c r="S11" s="82">
        <f t="shared" si="2"/>
        <v>0.8</v>
      </c>
      <c r="T11" s="83">
        <v>4.1666666666666664E-2</v>
      </c>
      <c r="U11" s="114" t="str">
        <f t="shared" si="3"/>
        <v>N2 = 0,2 * CC + 0,8 * ET2</v>
      </c>
      <c r="V11" s="42" t="s">
        <v>24</v>
      </c>
      <c r="W11" s="16"/>
      <c r="X11" s="16" t="s">
        <v>24</v>
      </c>
      <c r="Y11" s="70"/>
      <c r="AA11" s="35" t="s">
        <v>546</v>
      </c>
      <c r="AB11" s="35" t="s">
        <v>547</v>
      </c>
      <c r="AC11" s="35" t="s">
        <v>548</v>
      </c>
      <c r="AE11" s="37" t="str">
        <f t="shared" si="4"/>
        <v xml:space="preserve">CC : TP et/ou Oral
ET1 : Ecrit de 1h00 sans document  sans calculatrice 
ET2 : Ecrit ou Oral de 1h00 sans document  sans calculatrice 
</v>
      </c>
      <c r="AF11" s="37" t="str">
        <f>IF(A11="MA",CONCATENATE(N11,CHAR(10),U11),"")</f>
        <v>N1 = 0,2 * CC + 0,8 * ET1
N2 = 0,2 * CC + 0,8 * ET2</v>
      </c>
    </row>
    <row r="12" spans="1:32" s="38" customFormat="1" x14ac:dyDescent="0.25">
      <c r="A12" s="7" t="s">
        <v>3</v>
      </c>
      <c r="B12" s="7" t="s">
        <v>373</v>
      </c>
      <c r="C12" s="7" t="s">
        <v>549</v>
      </c>
      <c r="D12" s="7"/>
      <c r="E12" s="9"/>
      <c r="F12" s="7"/>
      <c r="G12" s="8">
        <v>6</v>
      </c>
      <c r="H12" s="10"/>
      <c r="I12" s="11"/>
      <c r="J12" s="10"/>
      <c r="K12" s="42"/>
      <c r="L12" s="72" t="str">
        <f t="shared" si="0"/>
        <v/>
      </c>
      <c r="M12" s="78"/>
      <c r="N12" s="74" t="str">
        <f t="shared" si="1"/>
        <v/>
      </c>
      <c r="O12" s="75"/>
      <c r="P12" s="17"/>
      <c r="Q12" s="71"/>
      <c r="R12" s="42"/>
      <c r="S12" s="72" t="str">
        <f t="shared" si="2"/>
        <v/>
      </c>
      <c r="T12" s="78"/>
      <c r="U12" s="105" t="str">
        <f t="shared" si="3"/>
        <v/>
      </c>
      <c r="V12" s="42"/>
      <c r="W12" s="16"/>
      <c r="X12" s="16"/>
      <c r="Y12" s="70"/>
      <c r="AA12" s="35"/>
      <c r="AB12" s="35"/>
      <c r="AC12" s="35"/>
      <c r="AE12" s="37" t="str">
        <f t="shared" si="4"/>
        <v/>
      </c>
      <c r="AF12" s="37" t="str">
        <f t="shared" si="5"/>
        <v/>
      </c>
    </row>
    <row r="13" spans="1:32" s="38" customFormat="1" ht="51" customHeight="1" x14ac:dyDescent="0.25">
      <c r="A13" s="16" t="s">
        <v>87</v>
      </c>
      <c r="B13" s="16" t="s">
        <v>373</v>
      </c>
      <c r="C13" s="16"/>
      <c r="D13" s="16" t="s">
        <v>550</v>
      </c>
      <c r="E13" s="18" t="s">
        <v>551</v>
      </c>
      <c r="F13" s="16" t="s">
        <v>71</v>
      </c>
      <c r="G13" s="16"/>
      <c r="H13" s="10">
        <f>2.5/6</f>
        <v>0.41666666666666669</v>
      </c>
      <c r="I13" s="11" t="s">
        <v>485</v>
      </c>
      <c r="J13" s="10">
        <v>0.3</v>
      </c>
      <c r="K13" s="42" t="s">
        <v>23</v>
      </c>
      <c r="L13" s="72">
        <f t="shared" si="0"/>
        <v>0.7</v>
      </c>
      <c r="M13" s="78">
        <v>6.25E-2</v>
      </c>
      <c r="N13" s="74" t="str">
        <f t="shared" si="1"/>
        <v>N1 = 0,3 * CC + 0,7 * ET1</v>
      </c>
      <c r="O13" s="75" t="s">
        <v>29</v>
      </c>
      <c r="P13" s="17" t="s">
        <v>29</v>
      </c>
      <c r="Q13" s="71">
        <v>0.3</v>
      </c>
      <c r="R13" s="42" t="s">
        <v>23</v>
      </c>
      <c r="S13" s="72">
        <f t="shared" si="2"/>
        <v>0.7</v>
      </c>
      <c r="T13" s="78">
        <v>6.25E-2</v>
      </c>
      <c r="U13" s="105" t="str">
        <f t="shared" si="3"/>
        <v>N2 = 0,3 * CC + 0,7 * ET2</v>
      </c>
      <c r="V13" s="42" t="s">
        <v>29</v>
      </c>
      <c r="W13" s="16" t="s">
        <v>541</v>
      </c>
      <c r="X13" s="16" t="s">
        <v>24</v>
      </c>
      <c r="Y13" s="70"/>
      <c r="AA13" s="35" t="s">
        <v>552</v>
      </c>
      <c r="AB13" s="35" t="s">
        <v>444</v>
      </c>
      <c r="AC13" s="35" t="s">
        <v>553</v>
      </c>
      <c r="AE13" s="37" t="str">
        <f t="shared" si="4"/>
        <v xml:space="preserve">CC : Ecrit et/ou Oral et/ou TP
ET1 : Ecrit de 1h30 avec document(s) sans calculatrice 
ET2 : Ecrit de 1h30 avec document(s) sans calculatrice 
Document(s) autorisé(s) : Documents de cours
</v>
      </c>
      <c r="AF13" s="37" t="str">
        <f>IF(A13="MA",CONCATENATE(N13,CHAR(10),U13),"")</f>
        <v>N1 = 0,3 * CC + 0,7 * ET1
N2 = 0,3 * CC + 0,7 * ET2</v>
      </c>
    </row>
    <row r="14" spans="1:32" s="38" customFormat="1" ht="51" customHeight="1" x14ac:dyDescent="0.25">
      <c r="A14" s="16" t="s">
        <v>87</v>
      </c>
      <c r="B14" s="16" t="s">
        <v>373</v>
      </c>
      <c r="C14" s="16"/>
      <c r="D14" s="16" t="s">
        <v>554</v>
      </c>
      <c r="E14" s="18" t="s">
        <v>555</v>
      </c>
      <c r="F14" s="16" t="s">
        <v>46</v>
      </c>
      <c r="G14" s="16"/>
      <c r="H14" s="10">
        <f>3.5/6</f>
        <v>0.58333333333333337</v>
      </c>
      <c r="I14" s="11" t="s">
        <v>387</v>
      </c>
      <c r="J14" s="10">
        <v>1</v>
      </c>
      <c r="K14" s="42"/>
      <c r="L14" s="72">
        <f t="shared" si="0"/>
        <v>0</v>
      </c>
      <c r="M14" s="78"/>
      <c r="N14" s="74" t="str">
        <f t="shared" si="1"/>
        <v>N1 =  CC</v>
      </c>
      <c r="O14" s="75" t="s">
        <v>24</v>
      </c>
      <c r="P14" s="115"/>
      <c r="Q14" s="116"/>
      <c r="R14" s="117"/>
      <c r="S14" s="118" t="str">
        <f t="shared" si="2"/>
        <v/>
      </c>
      <c r="T14" s="113"/>
      <c r="U14" s="114" t="s">
        <v>241</v>
      </c>
      <c r="V14" s="42"/>
      <c r="W14" s="16"/>
      <c r="X14" s="16"/>
      <c r="Y14" s="119" t="s">
        <v>242</v>
      </c>
      <c r="AA14" s="35" t="s">
        <v>556</v>
      </c>
      <c r="AB14" s="35" t="s">
        <v>557</v>
      </c>
      <c r="AC14" s="40" t="s">
        <v>558</v>
      </c>
      <c r="AE14" s="37" t="str">
        <f t="shared" si="4"/>
        <v>CC : TP et/ou Ecrit et/ou Oral
Matière non rattrapable</v>
      </c>
      <c r="AF14" s="37" t="str">
        <f t="shared" si="5"/>
        <v>N1 =  CC
N2 = N1</v>
      </c>
    </row>
    <row r="15" spans="1:32" s="38" customFormat="1" hidden="1" x14ac:dyDescent="0.25">
      <c r="A15" s="7" t="s">
        <v>3</v>
      </c>
      <c r="B15" s="7" t="s">
        <v>373</v>
      </c>
      <c r="C15" s="7" t="s">
        <v>559</v>
      </c>
      <c r="D15" s="7"/>
      <c r="E15" s="9"/>
      <c r="F15" s="7"/>
      <c r="G15" s="7">
        <v>5</v>
      </c>
      <c r="H15" s="10"/>
      <c r="I15" s="11"/>
      <c r="J15" s="10"/>
      <c r="K15" s="42"/>
      <c r="L15" s="72" t="str">
        <f t="shared" si="0"/>
        <v/>
      </c>
      <c r="M15" s="78"/>
      <c r="N15" s="74" t="str">
        <f t="shared" si="1"/>
        <v/>
      </c>
      <c r="O15" s="75"/>
      <c r="P15" s="17"/>
      <c r="Q15" s="71"/>
      <c r="R15" s="42"/>
      <c r="S15" s="72" t="str">
        <f t="shared" si="2"/>
        <v/>
      </c>
      <c r="T15" s="78"/>
      <c r="U15" s="105" t="str">
        <f t="shared" si="3"/>
        <v/>
      </c>
      <c r="V15" s="42"/>
      <c r="W15" s="16"/>
      <c r="X15" s="16"/>
      <c r="Y15" s="70"/>
      <c r="AA15" s="35"/>
      <c r="AB15" s="35"/>
      <c r="AC15" s="35"/>
      <c r="AE15" s="37" t="str">
        <f t="shared" si="4"/>
        <v/>
      </c>
      <c r="AF15" s="37" t="str">
        <f t="shared" si="5"/>
        <v/>
      </c>
    </row>
    <row r="16" spans="1:32" s="38" customFormat="1" ht="78.75" hidden="1" x14ac:dyDescent="0.25">
      <c r="A16" s="16" t="s">
        <v>87</v>
      </c>
      <c r="B16" s="16" t="s">
        <v>373</v>
      </c>
      <c r="C16" s="16"/>
      <c r="D16" s="16" t="s">
        <v>560</v>
      </c>
      <c r="E16" s="18" t="s">
        <v>561</v>
      </c>
      <c r="F16" s="16" t="s">
        <v>562</v>
      </c>
      <c r="G16" s="16"/>
      <c r="H16" s="10">
        <f t="shared" ref="H16:H17" si="6">2.5/5</f>
        <v>0.5</v>
      </c>
      <c r="I16" s="11" t="s">
        <v>563</v>
      </c>
      <c r="J16" s="10">
        <v>1</v>
      </c>
      <c r="K16" s="42"/>
      <c r="L16" s="72">
        <f t="shared" si="0"/>
        <v>0</v>
      </c>
      <c r="M16" s="78"/>
      <c r="N16" s="74" t="str">
        <f t="shared" si="1"/>
        <v>N1 =  CC</v>
      </c>
      <c r="O16" s="85" t="s">
        <v>24</v>
      </c>
      <c r="P16" s="108"/>
      <c r="Q16" s="116"/>
      <c r="R16" s="117"/>
      <c r="S16" s="118" t="str">
        <f t="shared" si="2"/>
        <v/>
      </c>
      <c r="T16" s="113"/>
      <c r="U16" s="114" t="s">
        <v>241</v>
      </c>
      <c r="V16" s="42"/>
      <c r="W16" s="16"/>
      <c r="X16" s="16"/>
      <c r="Y16" s="119" t="s">
        <v>242</v>
      </c>
      <c r="AA16" s="35" t="s">
        <v>564</v>
      </c>
      <c r="AB16" s="35" t="s">
        <v>565</v>
      </c>
      <c r="AC16" s="35" t="s">
        <v>379</v>
      </c>
      <c r="AE16" s="37" t="str">
        <f t="shared" si="4"/>
        <v>CC : TP et Oral
Matière non rattrapable</v>
      </c>
      <c r="AF16" s="37" t="str">
        <f t="shared" si="5"/>
        <v>N1 =  CC
N2 = N1</v>
      </c>
    </row>
    <row r="17" spans="1:32" s="38" customFormat="1" ht="63" hidden="1" x14ac:dyDescent="0.25">
      <c r="A17" s="16" t="s">
        <v>87</v>
      </c>
      <c r="B17" s="16" t="s">
        <v>373</v>
      </c>
      <c r="C17" s="16"/>
      <c r="D17" s="16" t="s">
        <v>566</v>
      </c>
      <c r="E17" s="18" t="s">
        <v>567</v>
      </c>
      <c r="F17" s="16" t="s">
        <v>218</v>
      </c>
      <c r="G17" s="16"/>
      <c r="H17" s="10">
        <f t="shared" si="6"/>
        <v>0.5</v>
      </c>
      <c r="I17" s="11" t="s">
        <v>36</v>
      </c>
      <c r="J17" s="10">
        <v>0.2</v>
      </c>
      <c r="K17" s="42" t="s">
        <v>23</v>
      </c>
      <c r="L17" s="72">
        <f t="shared" si="0"/>
        <v>0.8</v>
      </c>
      <c r="M17" s="78">
        <v>6.25E-2</v>
      </c>
      <c r="N17" s="74" t="str">
        <f t="shared" si="1"/>
        <v>N1 = 0,2 * CC + 0,8 * ET1</v>
      </c>
      <c r="O17" s="75" t="s">
        <v>29</v>
      </c>
      <c r="P17" s="17" t="s">
        <v>24</v>
      </c>
      <c r="Q17" s="71">
        <v>0</v>
      </c>
      <c r="R17" s="42" t="s">
        <v>23</v>
      </c>
      <c r="S17" s="72">
        <v>1</v>
      </c>
      <c r="T17" s="78">
        <v>6.25E-2</v>
      </c>
      <c r="U17" s="105" t="str">
        <f t="shared" si="3"/>
        <v>N2 = ET2</v>
      </c>
      <c r="V17" s="42" t="s">
        <v>24</v>
      </c>
      <c r="W17" s="16"/>
      <c r="X17" s="16" t="s">
        <v>29</v>
      </c>
      <c r="Y17" s="70" t="s">
        <v>30</v>
      </c>
      <c r="AA17" s="35" t="s">
        <v>568</v>
      </c>
      <c r="AB17" s="35" t="s">
        <v>569</v>
      </c>
      <c r="AC17" s="40" t="s">
        <v>220</v>
      </c>
      <c r="AE17" s="37" t="str">
        <f t="shared" si="4"/>
        <v>CC : Ecrit et/ou TP
ET1 : Ecrit de 1h30 sans document  avec calculatrice
ET2 : Ecrit de 1h30 sans document  avec calculatrice
Calculatrice non alphanumérique</v>
      </c>
      <c r="AF17" s="37" t="str">
        <f t="shared" si="5"/>
        <v>N1 = 0,2 * CC + 0,8 * ET1
N2 = ET2</v>
      </c>
    </row>
    <row r="18" spans="1:32" s="38" customFormat="1" x14ac:dyDescent="0.25">
      <c r="A18" s="7" t="s">
        <v>3</v>
      </c>
      <c r="B18" s="7" t="s">
        <v>373</v>
      </c>
      <c r="C18" s="7" t="s">
        <v>570</v>
      </c>
      <c r="D18" s="7"/>
      <c r="E18" s="9"/>
      <c r="F18" s="7"/>
      <c r="G18" s="8">
        <v>7</v>
      </c>
      <c r="H18" s="10"/>
      <c r="I18" s="11"/>
      <c r="J18" s="10"/>
      <c r="K18" s="42"/>
      <c r="L18" s="72" t="str">
        <f t="shared" si="0"/>
        <v/>
      </c>
      <c r="M18" s="78"/>
      <c r="N18" s="74" t="str">
        <f t="shared" si="1"/>
        <v/>
      </c>
      <c r="O18" s="75"/>
      <c r="P18" s="17"/>
      <c r="Q18" s="71"/>
      <c r="R18" s="42"/>
      <c r="S18" s="72" t="str">
        <f t="shared" si="2"/>
        <v/>
      </c>
      <c r="T18" s="78"/>
      <c r="U18" s="105" t="str">
        <f t="shared" si="3"/>
        <v/>
      </c>
      <c r="V18" s="42"/>
      <c r="W18" s="16"/>
      <c r="X18" s="16"/>
      <c r="Y18" s="70"/>
      <c r="AA18" s="35"/>
      <c r="AB18" s="35"/>
      <c r="AC18" s="35"/>
      <c r="AE18" s="37" t="str">
        <f t="shared" si="4"/>
        <v/>
      </c>
      <c r="AF18" s="37" t="str">
        <f t="shared" si="5"/>
        <v/>
      </c>
    </row>
    <row r="19" spans="1:32" s="36" customFormat="1" ht="126" hidden="1" x14ac:dyDescent="0.25">
      <c r="A19" s="18" t="s">
        <v>87</v>
      </c>
      <c r="B19" s="18" t="s">
        <v>373</v>
      </c>
      <c r="C19" s="18"/>
      <c r="D19" s="18" t="s">
        <v>396</v>
      </c>
      <c r="E19" s="18" t="s">
        <v>397</v>
      </c>
      <c r="F19" s="18" t="s">
        <v>250</v>
      </c>
      <c r="G19" s="62"/>
      <c r="H19" s="71">
        <f>4/11</f>
        <v>0.36363636363636365</v>
      </c>
      <c r="I19" s="11" t="s">
        <v>398</v>
      </c>
      <c r="J19" s="71">
        <v>0.5</v>
      </c>
      <c r="K19" s="11" t="s">
        <v>246</v>
      </c>
      <c r="L19" s="72">
        <f t="shared" si="0"/>
        <v>0.5</v>
      </c>
      <c r="M19" s="78">
        <v>1.3888888888888888E-2</v>
      </c>
      <c r="N19" s="74" t="str">
        <f t="shared" si="1"/>
        <v>N1 = 0,5 * CC + 0,5 * ET1</v>
      </c>
      <c r="O19" s="75" t="s">
        <v>29</v>
      </c>
      <c r="P19" s="62" t="s">
        <v>24</v>
      </c>
      <c r="Q19" s="71">
        <v>0</v>
      </c>
      <c r="R19" s="11" t="s">
        <v>23</v>
      </c>
      <c r="S19" s="72">
        <v>1</v>
      </c>
      <c r="T19" s="78">
        <v>6.25E-2</v>
      </c>
      <c r="U19" s="105" t="str">
        <f t="shared" si="3"/>
        <v>N2 = ET2</v>
      </c>
      <c r="V19" s="11" t="s">
        <v>29</v>
      </c>
      <c r="W19" s="36" t="s">
        <v>399</v>
      </c>
      <c r="X19" s="18" t="s">
        <v>29</v>
      </c>
      <c r="Y19" s="77" t="s">
        <v>400</v>
      </c>
      <c r="AA19" s="35" t="s">
        <v>571</v>
      </c>
      <c r="AB19" s="35" t="s">
        <v>401</v>
      </c>
      <c r="AC19" s="35" t="s">
        <v>572</v>
      </c>
      <c r="AE19" s="37" t="str">
        <f t="shared" si="4"/>
        <v>CC : TP et/ou écrit et/ou oral
ET1 : Oral de 0h20 avec document(s) avec calculatrice
ET2 : Ecrit de 1h30 avec document(s) avec calculatrice
Document(s) autorisé(s) : Tous documents pour la session 1
Aucun document pour la session 2
Avec document pour la session 1
Sans document pour la session 2
Calculatrice non alphanumérique</v>
      </c>
      <c r="AF19" s="37" t="str">
        <f t="shared" si="5"/>
        <v>N1 = 0,5 * CC + 0,5 * ET1
N2 = ET2</v>
      </c>
    </row>
    <row r="20" spans="1:32" s="38" customFormat="1" ht="51" customHeight="1" x14ac:dyDescent="0.25">
      <c r="A20" s="16" t="s">
        <v>87</v>
      </c>
      <c r="B20" s="16" t="s">
        <v>373</v>
      </c>
      <c r="C20" s="16"/>
      <c r="D20" s="16" t="s">
        <v>573</v>
      </c>
      <c r="E20" s="18" t="s">
        <v>574</v>
      </c>
      <c r="F20" s="16" t="s">
        <v>250</v>
      </c>
      <c r="G20" s="16"/>
      <c r="H20" s="91">
        <v>0.5</v>
      </c>
      <c r="I20" s="11" t="s">
        <v>398</v>
      </c>
      <c r="J20" s="87">
        <v>0.5</v>
      </c>
      <c r="K20" s="42" t="s">
        <v>23</v>
      </c>
      <c r="L20" s="88">
        <f t="shared" si="0"/>
        <v>0.5</v>
      </c>
      <c r="M20" s="78">
        <v>6.25E-2</v>
      </c>
      <c r="N20" s="74" t="str">
        <f t="shared" si="1"/>
        <v>N1 = 0,5 * CC + 0,5 * ET1</v>
      </c>
      <c r="O20" s="75" t="s">
        <v>29</v>
      </c>
      <c r="P20" s="17" t="s">
        <v>29</v>
      </c>
      <c r="Q20" s="87">
        <v>0.5</v>
      </c>
      <c r="R20" s="42" t="s">
        <v>23</v>
      </c>
      <c r="S20" s="88">
        <f t="shared" ref="S20:S31" si="7">IF(AND(P20="Oui",A20="MA"),1-Q20,"")</f>
        <v>0.5</v>
      </c>
      <c r="T20" s="78">
        <v>6.25E-2</v>
      </c>
      <c r="U20" s="105" t="str">
        <f t="shared" si="3"/>
        <v>N2 = 0,5 * CC + 0,5 * ET2</v>
      </c>
      <c r="V20" s="42" t="s">
        <v>24</v>
      </c>
      <c r="W20" s="16"/>
      <c r="X20" s="16" t="s">
        <v>24</v>
      </c>
      <c r="Y20" s="70" t="s">
        <v>418</v>
      </c>
      <c r="AA20" s="35" t="s">
        <v>575</v>
      </c>
      <c r="AB20" s="35" t="s">
        <v>576</v>
      </c>
      <c r="AC20" s="35"/>
      <c r="AE20" s="37" t="str">
        <f t="shared" si="4"/>
        <v>CC : TP et/ou écrit et/ou oral
ET1 : Ecrit de 1h30 sans document  sans calculatrice 
ET2 : Ecrit de 1h30 sans document  sans calculatrice 
Examen en salle machine</v>
      </c>
      <c r="AF20" s="37" t="str">
        <f t="shared" si="5"/>
        <v>N1 = 0,5 * CC + 0,5 * ET1
N2 = 0,5 * CC + 0,5 * ET2</v>
      </c>
    </row>
    <row r="21" spans="1:32" s="38" customFormat="1" ht="51" customHeight="1" x14ac:dyDescent="0.25">
      <c r="A21" s="16" t="s">
        <v>87</v>
      </c>
      <c r="B21" s="16" t="s">
        <v>373</v>
      </c>
      <c r="C21" s="16"/>
      <c r="D21" s="16" t="s">
        <v>577</v>
      </c>
      <c r="E21" s="18" t="s">
        <v>578</v>
      </c>
      <c r="F21" s="16" t="s">
        <v>218</v>
      </c>
      <c r="G21" s="16"/>
      <c r="H21" s="10">
        <v>0.5</v>
      </c>
      <c r="I21" s="11" t="s">
        <v>563</v>
      </c>
      <c r="J21" s="71">
        <v>1</v>
      </c>
      <c r="K21" s="42"/>
      <c r="L21" s="72">
        <f t="shared" si="0"/>
        <v>0</v>
      </c>
      <c r="M21" s="70"/>
      <c r="N21" s="74" t="str">
        <f t="shared" si="1"/>
        <v>N1 =  CC</v>
      </c>
      <c r="O21" s="75" t="s">
        <v>24</v>
      </c>
      <c r="P21" s="115"/>
      <c r="Q21" s="116"/>
      <c r="R21" s="117"/>
      <c r="S21" s="118" t="str">
        <f t="shared" si="7"/>
        <v/>
      </c>
      <c r="T21" s="120"/>
      <c r="U21" s="105" t="s">
        <v>241</v>
      </c>
      <c r="V21" s="42"/>
      <c r="W21" s="16"/>
      <c r="X21" s="16"/>
      <c r="Y21" s="119" t="s">
        <v>242</v>
      </c>
      <c r="AA21" s="35" t="s">
        <v>579</v>
      </c>
      <c r="AB21" s="35" t="s">
        <v>580</v>
      </c>
      <c r="AC21" s="40" t="s">
        <v>220</v>
      </c>
      <c r="AE21" s="37" t="str">
        <f t="shared" si="4"/>
        <v>CC : TP et Oral
Matière non rattrapable</v>
      </c>
      <c r="AF21" s="37" t="str">
        <f t="shared" si="5"/>
        <v>N1 =  CC
N2 = N1</v>
      </c>
    </row>
    <row r="22" spans="1:32" s="38" customFormat="1" x14ac:dyDescent="0.25">
      <c r="A22" s="7" t="s">
        <v>3</v>
      </c>
      <c r="B22" s="7" t="s">
        <v>373</v>
      </c>
      <c r="C22" s="7" t="s">
        <v>446</v>
      </c>
      <c r="D22" s="7"/>
      <c r="E22" s="9"/>
      <c r="F22" s="7"/>
      <c r="G22" s="8">
        <v>6</v>
      </c>
      <c r="H22" s="10"/>
      <c r="I22" s="11"/>
      <c r="J22" s="71"/>
      <c r="K22" s="42"/>
      <c r="L22" s="72" t="str">
        <f t="shared" si="0"/>
        <v/>
      </c>
      <c r="M22" s="78"/>
      <c r="N22" s="74" t="str">
        <f t="shared" si="1"/>
        <v/>
      </c>
      <c r="O22" s="75"/>
      <c r="P22" s="62"/>
      <c r="Q22" s="71"/>
      <c r="R22" s="42"/>
      <c r="S22" s="72" t="str">
        <f t="shared" si="7"/>
        <v/>
      </c>
      <c r="T22" s="66"/>
      <c r="U22" s="105" t="str">
        <f t="shared" si="3"/>
        <v/>
      </c>
      <c r="V22" s="42"/>
      <c r="W22" s="16"/>
      <c r="X22" s="16"/>
      <c r="Y22" s="70"/>
      <c r="AA22" s="103"/>
      <c r="AB22" s="35"/>
      <c r="AC22" s="35"/>
      <c r="AE22" s="37" t="str">
        <f t="shared" ref="AE22:AE30" si="8">IF(A22="MA",CONCATENATE(IF(AND(J22&gt;0,J22&lt;=100),CONCATENATE("CC : ",I22,CHAR(10)),""),IF(AND(L22&gt;0,L22&lt;=100),CONCATENATE("ET1 : ",K22," de ",TEXT(M22,"H\hMM"),IF(V22="Oui"," avec document(s)",""),IF(V22="Non"," sans document ",""),IF(X22="Oui"," avec calculatrice",""),IF(X22="Non"," sans calculatrice ","")),""),IF(AND(S22&gt;0,S22&lt;=100),CONCATENATE(IF(L22=0,"",CHAR(10)),"ET2 : ",R22," de ",TEXT(T22,"H\hMM"),IF(V22="Oui"," avec document(s)",""),IF(V22="Non"," sans document ",""),IF(X22="Oui"," avec calculatrice",""),IF(X22="Non"," sans calculatrice ","")),""),IF(V22="Oui",CONCATENATE(CHAR(10),"Document(s) autorisé(s) : ",W22),""),CHAR(10),Y22),"")</f>
        <v/>
      </c>
      <c r="AF22" s="37" t="str">
        <f t="shared" si="5"/>
        <v/>
      </c>
    </row>
    <row r="23" spans="1:32" s="36" customFormat="1" ht="51" customHeight="1" x14ac:dyDescent="0.25">
      <c r="A23" s="18" t="s">
        <v>87</v>
      </c>
      <c r="B23" s="18" t="s">
        <v>373</v>
      </c>
      <c r="C23" s="18"/>
      <c r="D23" s="18" t="s">
        <v>447</v>
      </c>
      <c r="E23" s="18" t="s">
        <v>448</v>
      </c>
      <c r="F23" s="18" t="s">
        <v>50</v>
      </c>
      <c r="G23" s="62"/>
      <c r="H23" s="71">
        <f>2/6</f>
        <v>0.33333333333333331</v>
      </c>
      <c r="I23" s="11" t="s">
        <v>449</v>
      </c>
      <c r="J23" s="71">
        <v>1</v>
      </c>
      <c r="K23" s="11"/>
      <c r="L23" s="72" t="str">
        <f t="shared" ref="L23:L26" si="9">IF(B23="MA",1-J23,"")</f>
        <v/>
      </c>
      <c r="M23" s="78"/>
      <c r="N23" s="100" t="str">
        <f t="shared" ref="N23:N26" si="10">IF(B23="MA",CONCATENATE("N1 = ",IF(J23&gt;0,CONCATENATE(IF(J23&lt;&gt;1,CONCATENATE(J23," *"),"")," CC"),""),IF(AND(J23&gt;0,L23&gt;0)," + ",""),IF(L23&gt;0,CONCATENATE(IF(L23&lt;&gt;1,CONCATENATE(L23," *"),"")," ET1"),"")),"")</f>
        <v/>
      </c>
      <c r="O23" s="75" t="s">
        <v>29</v>
      </c>
      <c r="P23" s="62" t="s">
        <v>24</v>
      </c>
      <c r="Q23" s="71">
        <v>0</v>
      </c>
      <c r="R23" s="11" t="s">
        <v>246</v>
      </c>
      <c r="S23" s="72">
        <v>1</v>
      </c>
      <c r="T23" s="78">
        <v>2.0833333333333332E-2</v>
      </c>
      <c r="U23" s="76" t="str">
        <f t="shared" ref="U23:U26" si="11">IF(B23="MA",IF(P23="Oui",CONCATENATE("N2 = ",IF(Q23&gt;0,CONCATENATE(IF(Q23&lt;&gt;1,CONCATENATE(Q23," *"),"")," CC"),""),IF(AND(Q23&gt;0,S23&gt;0)," + ",""),IF(S23&gt;0,CONCATENATE(IF(S23&lt;&gt;1,CONCATENATE(S23," *"),"")," ET2"),"")),CONCATENATE("N2 = ET2")),"")</f>
        <v/>
      </c>
      <c r="V23" s="11" t="s">
        <v>24</v>
      </c>
      <c r="W23" s="18"/>
      <c r="X23" s="18" t="s">
        <v>24</v>
      </c>
      <c r="Y23" s="77"/>
      <c r="Z23" s="121"/>
      <c r="AA23" s="35" t="s">
        <v>88</v>
      </c>
      <c r="AB23" s="106" t="s">
        <v>450</v>
      </c>
      <c r="AC23" s="35" t="s">
        <v>379</v>
      </c>
      <c r="AD23" s="35"/>
      <c r="AE23" s="37" t="str">
        <f t="shared" si="8"/>
        <v xml:space="preserve">CC : Ecrit et/ou Oral
ET2 : Oral de 0h30 sans document  sans calculatrice 
</v>
      </c>
      <c r="AF23" s="122" t="str">
        <f t="shared" si="5"/>
        <v xml:space="preserve">
</v>
      </c>
    </row>
    <row r="24" spans="1:32" s="36" customFormat="1" ht="51" customHeight="1" x14ac:dyDescent="0.25">
      <c r="A24" s="18" t="s">
        <v>87</v>
      </c>
      <c r="B24" s="18" t="s">
        <v>373</v>
      </c>
      <c r="C24" s="18"/>
      <c r="D24" s="18" t="s">
        <v>451</v>
      </c>
      <c r="E24" s="18" t="s">
        <v>452</v>
      </c>
      <c r="F24" s="18" t="s">
        <v>54</v>
      </c>
      <c r="G24" s="62"/>
      <c r="H24" s="71">
        <f t="shared" ref="H24:H25" si="12">1/6</f>
        <v>0.16666666666666666</v>
      </c>
      <c r="I24" s="11" t="s">
        <v>449</v>
      </c>
      <c r="J24" s="71">
        <v>1</v>
      </c>
      <c r="K24" s="11"/>
      <c r="L24" s="72" t="str">
        <f t="shared" si="9"/>
        <v/>
      </c>
      <c r="M24" s="78"/>
      <c r="N24" s="100" t="str">
        <f t="shared" si="10"/>
        <v/>
      </c>
      <c r="O24" s="75" t="s">
        <v>29</v>
      </c>
      <c r="P24" s="62" t="s">
        <v>24</v>
      </c>
      <c r="Q24" s="71">
        <v>0</v>
      </c>
      <c r="R24" s="11" t="s">
        <v>246</v>
      </c>
      <c r="S24" s="72">
        <v>1</v>
      </c>
      <c r="T24" s="78">
        <v>2.0833333333333332E-2</v>
      </c>
      <c r="U24" s="76" t="str">
        <f t="shared" si="11"/>
        <v/>
      </c>
      <c r="V24" s="11" t="s">
        <v>29</v>
      </c>
      <c r="W24" s="18" t="s">
        <v>176</v>
      </c>
      <c r="X24" s="18" t="s">
        <v>29</v>
      </c>
      <c r="Y24" s="77" t="s">
        <v>30</v>
      </c>
      <c r="Z24" s="121"/>
      <c r="AA24" s="35" t="s">
        <v>453</v>
      </c>
      <c r="AB24" s="106" t="s">
        <v>450</v>
      </c>
      <c r="AC24" s="35" t="s">
        <v>454</v>
      </c>
      <c r="AD24" s="35"/>
      <c r="AE24" s="37" t="str">
        <f t="shared" si="8"/>
        <v>CC : Ecrit et/ou Oral
ET2 : Oral de 0h30 avec document(s) avec calculatrice
Document(s) autorisé(s) : Tous documents
Calculatrice non alphanumérique</v>
      </c>
      <c r="AF24" s="122" t="str">
        <f t="shared" si="5"/>
        <v xml:space="preserve">
</v>
      </c>
    </row>
    <row r="25" spans="1:32" s="36" customFormat="1" ht="51" customHeight="1" x14ac:dyDescent="0.25">
      <c r="A25" s="18" t="s">
        <v>87</v>
      </c>
      <c r="B25" s="18" t="s">
        <v>373</v>
      </c>
      <c r="C25" s="18"/>
      <c r="D25" s="18" t="s">
        <v>455</v>
      </c>
      <c r="E25" s="18" t="s">
        <v>456</v>
      </c>
      <c r="F25" s="18" t="s">
        <v>54</v>
      </c>
      <c r="G25" s="62"/>
      <c r="H25" s="71">
        <f t="shared" si="12"/>
        <v>0.16666666666666666</v>
      </c>
      <c r="I25" s="11" t="s">
        <v>23</v>
      </c>
      <c r="J25" s="71">
        <v>1</v>
      </c>
      <c r="K25" s="11"/>
      <c r="L25" s="72" t="str">
        <f t="shared" si="9"/>
        <v/>
      </c>
      <c r="M25" s="78"/>
      <c r="N25" s="100" t="str">
        <f t="shared" si="10"/>
        <v/>
      </c>
      <c r="O25" s="75" t="s">
        <v>29</v>
      </c>
      <c r="P25" s="62" t="s">
        <v>24</v>
      </c>
      <c r="Q25" s="71">
        <v>0</v>
      </c>
      <c r="R25" s="11" t="s">
        <v>23</v>
      </c>
      <c r="S25" s="72">
        <v>1</v>
      </c>
      <c r="T25" s="78">
        <v>2.0833333333333332E-2</v>
      </c>
      <c r="U25" s="76" t="str">
        <f t="shared" si="11"/>
        <v/>
      </c>
      <c r="V25" s="11" t="s">
        <v>24</v>
      </c>
      <c r="W25" s="18"/>
      <c r="X25" s="18" t="s">
        <v>24</v>
      </c>
      <c r="Y25" s="77"/>
      <c r="Z25" s="121"/>
      <c r="AA25" s="35" t="s">
        <v>457</v>
      </c>
      <c r="AB25" s="106" t="s">
        <v>458</v>
      </c>
      <c r="AC25" s="35" t="s">
        <v>454</v>
      </c>
      <c r="AD25" s="35"/>
      <c r="AE25" s="37" t="str">
        <f t="shared" si="8"/>
        <v xml:space="preserve">CC : Ecrit
ET2 : Ecrit de 0h30 sans document  sans calculatrice 
</v>
      </c>
      <c r="AF25" s="122" t="str">
        <f t="shared" si="5"/>
        <v xml:space="preserve">
</v>
      </c>
    </row>
    <row r="26" spans="1:32" s="36" customFormat="1" ht="51" customHeight="1" x14ac:dyDescent="0.25">
      <c r="A26" s="18" t="s">
        <v>87</v>
      </c>
      <c r="B26" s="18" t="s">
        <v>373</v>
      </c>
      <c r="C26" s="18"/>
      <c r="D26" s="18" t="s">
        <v>459</v>
      </c>
      <c r="E26" s="18" t="s">
        <v>460</v>
      </c>
      <c r="F26" s="18" t="s">
        <v>54</v>
      </c>
      <c r="G26" s="62"/>
      <c r="H26" s="71">
        <f>2/6</f>
        <v>0.33333333333333331</v>
      </c>
      <c r="I26" s="11" t="s">
        <v>449</v>
      </c>
      <c r="J26" s="71">
        <v>1</v>
      </c>
      <c r="K26" s="11"/>
      <c r="L26" s="72" t="str">
        <f t="shared" si="9"/>
        <v/>
      </c>
      <c r="M26" s="78"/>
      <c r="N26" s="100" t="str">
        <f t="shared" si="10"/>
        <v/>
      </c>
      <c r="O26" s="75" t="s">
        <v>29</v>
      </c>
      <c r="P26" s="62" t="s">
        <v>24</v>
      </c>
      <c r="Q26" s="71">
        <v>0</v>
      </c>
      <c r="R26" s="11" t="s">
        <v>23</v>
      </c>
      <c r="S26" s="72">
        <v>1</v>
      </c>
      <c r="T26" s="78">
        <v>4.1666666666666664E-2</v>
      </c>
      <c r="U26" s="76" t="str">
        <f t="shared" si="11"/>
        <v/>
      </c>
      <c r="V26" s="11" t="s">
        <v>29</v>
      </c>
      <c r="W26" s="18" t="s">
        <v>176</v>
      </c>
      <c r="X26" s="18" t="s">
        <v>29</v>
      </c>
      <c r="Y26" s="77" t="s">
        <v>30</v>
      </c>
      <c r="Z26" s="121"/>
      <c r="AA26" s="35" t="s">
        <v>453</v>
      </c>
      <c r="AB26" s="106" t="s">
        <v>461</v>
      </c>
      <c r="AC26" s="35" t="s">
        <v>454</v>
      </c>
      <c r="AD26" s="35"/>
      <c r="AE26" s="37" t="str">
        <f t="shared" si="8"/>
        <v>CC : Ecrit et/ou Oral
ET2 : Ecrit de 1h00 avec document(s) avec calculatrice
Document(s) autorisé(s) : Tous documents
Calculatrice non alphanumérique</v>
      </c>
      <c r="AF26" s="122" t="str">
        <f t="shared" si="5"/>
        <v xml:space="preserve">
</v>
      </c>
    </row>
    <row r="28" spans="1:32" ht="18.75" x14ac:dyDescent="0.3">
      <c r="C28" s="154" t="s">
        <v>462</v>
      </c>
      <c r="D28" s="154"/>
    </row>
    <row r="30" spans="1:32" s="38" customFormat="1" x14ac:dyDescent="0.25">
      <c r="A30" s="7" t="s">
        <v>3</v>
      </c>
      <c r="B30" s="7" t="s">
        <v>462</v>
      </c>
      <c r="C30" s="7" t="s">
        <v>463</v>
      </c>
      <c r="D30" s="7"/>
      <c r="E30" s="9"/>
      <c r="F30" s="7"/>
      <c r="G30" s="8">
        <v>30</v>
      </c>
      <c r="H30" s="10"/>
      <c r="I30" s="11"/>
      <c r="J30" s="71"/>
      <c r="K30" s="42"/>
      <c r="L30" s="72" t="str">
        <f t="shared" si="0"/>
        <v/>
      </c>
      <c r="M30" s="78"/>
      <c r="N30" s="67" t="str">
        <f t="shared" si="1"/>
        <v/>
      </c>
      <c r="O30" s="68"/>
      <c r="P30" s="62"/>
      <c r="Q30" s="71"/>
      <c r="R30" s="42"/>
      <c r="S30" s="72" t="str">
        <f t="shared" si="7"/>
        <v/>
      </c>
      <c r="T30" s="78"/>
      <c r="U30" s="51" t="str">
        <f t="shared" si="3"/>
        <v/>
      </c>
      <c r="V30" s="42"/>
      <c r="W30" s="16"/>
      <c r="X30" s="16"/>
      <c r="Y30" s="70"/>
      <c r="AA30" s="112"/>
      <c r="AB30" s="35"/>
      <c r="AC30" s="35"/>
      <c r="AE30" s="37" t="str">
        <f t="shared" si="8"/>
        <v/>
      </c>
      <c r="AF30" s="37" t="str">
        <f t="shared" si="5"/>
        <v/>
      </c>
    </row>
    <row r="31" spans="1:32" s="90" customFormat="1" ht="47.25" x14ac:dyDescent="0.25">
      <c r="A31" s="79" t="s">
        <v>87</v>
      </c>
      <c r="B31" s="79" t="s">
        <v>462</v>
      </c>
      <c r="C31" s="79"/>
      <c r="D31" s="79" t="s">
        <v>464</v>
      </c>
      <c r="E31" s="79" t="s">
        <v>463</v>
      </c>
      <c r="F31" s="79" t="s">
        <v>465</v>
      </c>
      <c r="G31" s="80"/>
      <c r="H31" s="81">
        <v>1</v>
      </c>
      <c r="I31" s="21" t="s">
        <v>377</v>
      </c>
      <c r="J31" s="81">
        <v>1</v>
      </c>
      <c r="K31" s="21"/>
      <c r="L31" s="82">
        <f t="shared" si="0"/>
        <v>0</v>
      </c>
      <c r="M31" s="83"/>
      <c r="N31" s="84" t="str">
        <f t="shared" si="1"/>
        <v>N1 =  CC</v>
      </c>
      <c r="O31" s="85" t="s">
        <v>24</v>
      </c>
      <c r="P31" s="80" t="s">
        <v>24</v>
      </c>
      <c r="Q31" s="81"/>
      <c r="R31" s="21"/>
      <c r="S31" s="82" t="str">
        <f t="shared" si="7"/>
        <v/>
      </c>
      <c r="T31" s="83"/>
      <c r="U31" s="86" t="s">
        <v>241</v>
      </c>
      <c r="V31" s="21"/>
      <c r="W31" s="79"/>
      <c r="X31" s="79"/>
      <c r="Y31" s="89" t="s">
        <v>242</v>
      </c>
      <c r="AA31" s="35" t="s">
        <v>88</v>
      </c>
      <c r="AB31" s="35" t="s">
        <v>466</v>
      </c>
      <c r="AC31" s="35" t="s">
        <v>467</v>
      </c>
      <c r="AE31" s="37" t="str">
        <f t="shared" si="4"/>
        <v>CC : Ecrit et Oral
Matière non rattrapable</v>
      </c>
      <c r="AF31" s="37" t="str">
        <f t="shared" si="5"/>
        <v>N1 =  CC
N2 = N1</v>
      </c>
    </row>
  </sheetData>
  <mergeCells count="8">
    <mergeCell ref="AE5:AF5"/>
    <mergeCell ref="C28:D28"/>
    <mergeCell ref="B2:E2"/>
    <mergeCell ref="F2:Y2"/>
    <mergeCell ref="C4:D4"/>
    <mergeCell ref="I5:N5"/>
    <mergeCell ref="O5:U5"/>
    <mergeCell ref="V5:Y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1A</vt:lpstr>
      <vt:lpstr>2A</vt:lpstr>
      <vt:lpstr>3A</vt:lpstr>
      <vt:lpstr>4A</vt:lpstr>
      <vt:lpstr>3APP</vt:lpstr>
      <vt:lpstr>4APP</vt:lpstr>
      <vt:lpstr>5A EIS</vt:lpstr>
      <vt:lpstr>5A SES</vt:lpstr>
      <vt:lpstr>M2 IMESS</vt:lpstr>
      <vt:lpstr>5A IR&amp;C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Stéphanie Chollet</dc:creator>
  <cp:lastModifiedBy>GUILLOTON Laurent (guillotl)</cp:lastModifiedBy>
  <cp:lastPrinted>2025-06-12T12:52:12Z</cp:lastPrinted>
  <dcterms:created xsi:type="dcterms:W3CDTF">2025-06-11T08:08:11Z</dcterms:created>
  <dcterms:modified xsi:type="dcterms:W3CDTF">2025-06-17T13:51:29Z</dcterms:modified>
</cp:coreProperties>
</file>